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10920" activeTab="4"/>
  </bookViews>
  <sheets>
    <sheet name="прил1" sheetId="1" r:id="rId1"/>
    <sheet name="прил2" sheetId="2" r:id="rId2"/>
    <sheet name="прил3" sheetId="5" r:id="rId3"/>
    <sheet name="прил4" sheetId="9" r:id="rId4"/>
    <sheet name="обосн." sheetId="8" r:id="rId5"/>
  </sheets>
  <definedNames>
    <definedName name="_xlnm.Print_Titles" localSheetId="4">обосн.!$4:$4</definedName>
    <definedName name="_xlnm.Print_Titles" localSheetId="0">прил1!$7:$7</definedName>
    <definedName name="_xlnm.Print_Titles" localSheetId="1">прил2!$6:$6</definedName>
    <definedName name="_xlnm.Print_Titles" localSheetId="2">прил3!$8:$8</definedName>
    <definedName name="_xlnm.Print_Titles" localSheetId="3">прил4!$8:$8</definedName>
    <definedName name="_xlnm.Print_Area" localSheetId="0">прил1!$A$1:$I$48</definedName>
  </definedNames>
  <calcPr calcId="144525"/>
</workbook>
</file>

<file path=xl/calcChain.xml><?xml version="1.0" encoding="utf-8"?>
<calcChain xmlns="http://schemas.openxmlformats.org/spreadsheetml/2006/main">
  <c r="I10" i="2" l="1"/>
  <c r="I29" i="2"/>
  <c r="I24" i="2"/>
  <c r="I23" i="2"/>
  <c r="I21" i="2"/>
  <c r="I20" i="2"/>
  <c r="I19" i="2"/>
  <c r="I18" i="2"/>
  <c r="I17" i="2"/>
  <c r="I16" i="2"/>
  <c r="I15" i="2"/>
  <c r="I14" i="2"/>
  <c r="I13" i="2"/>
  <c r="I12" i="2"/>
  <c r="I11" i="2"/>
  <c r="N12" i="8" l="1"/>
  <c r="O12" i="8"/>
  <c r="M12" i="8"/>
  <c r="J20" i="9"/>
  <c r="D98" i="9"/>
  <c r="D91" i="9"/>
  <c r="D84" i="9"/>
  <c r="D76" i="9"/>
  <c r="D77" i="9"/>
  <c r="D70" i="9"/>
  <c r="D63" i="9"/>
  <c r="D55" i="9"/>
  <c r="D56" i="9"/>
  <c r="D49" i="9"/>
  <c r="D42" i="9"/>
  <c r="D35" i="9"/>
  <c r="D28" i="9"/>
  <c r="M138" i="5" l="1"/>
  <c r="H89" i="5"/>
  <c r="H83" i="5"/>
  <c r="H82" i="5"/>
  <c r="H80" i="5" s="1"/>
  <c r="H79" i="5"/>
  <c r="H73" i="5"/>
  <c r="H72" i="5"/>
  <c r="H70" i="5"/>
  <c r="H69" i="5"/>
  <c r="H67" i="5"/>
  <c r="H66" i="5"/>
  <c r="H64" i="5"/>
  <c r="H63" i="5"/>
  <c r="H61" i="5"/>
  <c r="H60" i="5"/>
  <c r="H58" i="5"/>
  <c r="H57" i="5"/>
  <c r="H55" i="5"/>
  <c r="H54" i="5"/>
  <c r="H52" i="5"/>
  <c r="H51" i="5"/>
  <c r="H46" i="5"/>
  <c r="H47" i="5"/>
  <c r="H48" i="5"/>
  <c r="H49" i="5"/>
  <c r="H45" i="5"/>
  <c r="H42" i="5"/>
  <c r="H44" i="5"/>
  <c r="H33" i="5"/>
  <c r="H35" i="5"/>
  <c r="H32" i="5"/>
  <c r="I9" i="9"/>
  <c r="E9" i="9"/>
  <c r="E10" i="9"/>
  <c r="D10" i="9"/>
  <c r="D11" i="9"/>
  <c r="D169" i="9"/>
  <c r="D154" i="9" s="1"/>
  <c r="D105" i="9"/>
  <c r="D120" i="9"/>
  <c r="D117" i="9" s="1"/>
  <c r="D113" i="9"/>
  <c r="D102" i="9" s="1"/>
  <c r="D110" i="9"/>
  <c r="D19" i="9"/>
  <c r="D20" i="9"/>
  <c r="I19" i="9" l="1"/>
  <c r="I11" i="9"/>
  <c r="O123" i="8" l="1"/>
  <c r="O118" i="8"/>
  <c r="O113" i="8"/>
  <c r="O107" i="8"/>
  <c r="O88" i="8"/>
  <c r="O78" i="8"/>
  <c r="O59" i="8"/>
  <c r="O54" i="8"/>
  <c r="O47" i="8"/>
  <c r="O44" i="8"/>
  <c r="O41" i="8"/>
  <c r="O36" i="8"/>
  <c r="O33" i="8"/>
  <c r="O30" i="8"/>
  <c r="O27" i="8"/>
  <c r="O24" i="8"/>
  <c r="O20" i="8"/>
  <c r="O17" i="8"/>
  <c r="O14" i="8"/>
  <c r="N123" i="8"/>
  <c r="N118" i="8"/>
  <c r="N113" i="8"/>
  <c r="N107" i="8"/>
  <c r="N88" i="8"/>
  <c r="N78" i="8"/>
  <c r="N59" i="8"/>
  <c r="N54" i="8"/>
  <c r="N47" i="8"/>
  <c r="N44" i="8"/>
  <c r="N41" i="8"/>
  <c r="N36" i="8"/>
  <c r="N33" i="8"/>
  <c r="N30" i="8"/>
  <c r="N27" i="8"/>
  <c r="N24" i="8"/>
  <c r="N20" i="8"/>
  <c r="N17" i="8"/>
  <c r="N14" i="8"/>
  <c r="O77" i="8" l="1"/>
  <c r="O75" i="8" s="1"/>
  <c r="O104" i="8"/>
  <c r="O102" i="8" s="1"/>
  <c r="N104" i="8"/>
  <c r="N102" i="8" s="1"/>
  <c r="N77" i="8"/>
  <c r="N75" i="8" s="1"/>
  <c r="O52" i="8"/>
  <c r="O50" i="8" s="1"/>
  <c r="O8" i="8" s="1"/>
  <c r="N52" i="8"/>
  <c r="N50" i="8" s="1"/>
  <c r="N8" i="8" s="1"/>
  <c r="N10" i="8"/>
  <c r="O10" i="8"/>
  <c r="L206" i="9"/>
  <c r="L203" i="9" s="1"/>
  <c r="L199" i="9"/>
  <c r="L196" i="9"/>
  <c r="L192" i="9"/>
  <c r="L189" i="9" s="1"/>
  <c r="L185" i="9"/>
  <c r="L182" i="9" s="1"/>
  <c r="L171" i="9"/>
  <c r="L169" i="9"/>
  <c r="L154" i="9" s="1"/>
  <c r="L168" i="9"/>
  <c r="L164" i="9"/>
  <c r="L161" i="9" s="1"/>
  <c r="L120" i="9"/>
  <c r="L117" i="9" s="1"/>
  <c r="L113" i="9"/>
  <c r="L110" i="9" s="1"/>
  <c r="L98" i="9"/>
  <c r="L95" i="9" s="1"/>
  <c r="L91" i="9"/>
  <c r="L88" i="9" s="1"/>
  <c r="L84" i="9"/>
  <c r="L81" i="9" s="1"/>
  <c r="L77" i="9"/>
  <c r="L74" i="9" s="1"/>
  <c r="L70" i="9"/>
  <c r="L67" i="9" s="1"/>
  <c r="L63" i="9"/>
  <c r="L60" i="9"/>
  <c r="L56" i="9"/>
  <c r="L53" i="9" s="1"/>
  <c r="L49" i="9"/>
  <c r="L46" i="9" s="1"/>
  <c r="L42" i="9"/>
  <c r="L39" i="9" s="1"/>
  <c r="L35" i="9"/>
  <c r="L32" i="9" s="1"/>
  <c r="L28" i="9"/>
  <c r="L25" i="9" s="1"/>
  <c r="L15" i="9"/>
  <c r="L14" i="9"/>
  <c r="L13" i="9"/>
  <c r="L11" i="9"/>
  <c r="K206" i="9"/>
  <c r="K203" i="9" s="1"/>
  <c r="K199" i="9"/>
  <c r="K196" i="9"/>
  <c r="K192" i="9"/>
  <c r="K189" i="9" s="1"/>
  <c r="K185" i="9"/>
  <c r="K182" i="9" s="1"/>
  <c r="K171" i="9"/>
  <c r="K169" i="9"/>
  <c r="K154" i="9" s="1"/>
  <c r="K168" i="9"/>
  <c r="K164" i="9"/>
  <c r="K161" i="9" s="1"/>
  <c r="K120" i="9"/>
  <c r="K117" i="9"/>
  <c r="K113" i="9"/>
  <c r="K110" i="9" s="1"/>
  <c r="K98" i="9"/>
  <c r="K95" i="9" s="1"/>
  <c r="K91" i="9"/>
  <c r="K88" i="9"/>
  <c r="K84" i="9"/>
  <c r="K81" i="9" s="1"/>
  <c r="K77" i="9"/>
  <c r="K74" i="9" s="1"/>
  <c r="K70" i="9"/>
  <c r="K67" i="9" s="1"/>
  <c r="K63" i="9"/>
  <c r="K60" i="9"/>
  <c r="K56" i="9"/>
  <c r="K53" i="9" s="1"/>
  <c r="K49" i="9"/>
  <c r="K46" i="9" s="1"/>
  <c r="K42" i="9"/>
  <c r="K39" i="9" s="1"/>
  <c r="K35" i="9"/>
  <c r="K32" i="9" s="1"/>
  <c r="K28" i="9"/>
  <c r="K25" i="9" s="1"/>
  <c r="K15" i="9"/>
  <c r="K14" i="9"/>
  <c r="K13" i="9"/>
  <c r="K11" i="9"/>
  <c r="O7" i="8" l="1"/>
  <c r="O5" i="8" s="1"/>
  <c r="L178" i="9"/>
  <c r="L175" i="9" s="1"/>
  <c r="K156" i="9"/>
  <c r="K153" i="9" s="1"/>
  <c r="N7" i="8"/>
  <c r="N5" i="8" s="1"/>
  <c r="L156" i="9"/>
  <c r="L153" i="9" s="1"/>
  <c r="K178" i="9"/>
  <c r="K175" i="9" s="1"/>
  <c r="L20" i="9"/>
  <c r="L105" i="9"/>
  <c r="L102" i="9" s="1"/>
  <c r="L10" i="9"/>
  <c r="K20" i="9"/>
  <c r="K105" i="9"/>
  <c r="K102" i="9" s="1"/>
  <c r="K10" i="9"/>
  <c r="P145" i="5"/>
  <c r="P144" i="5"/>
  <c r="P142" i="5"/>
  <c r="P141" i="5"/>
  <c r="P139" i="5" s="1"/>
  <c r="P138" i="5"/>
  <c r="P136" i="5" s="1"/>
  <c r="P132" i="5"/>
  <c r="P126" i="5" s="1"/>
  <c r="P125" i="5"/>
  <c r="P119" i="5" s="1"/>
  <c r="P89" i="5"/>
  <c r="P83" i="5" s="1"/>
  <c r="P82" i="5"/>
  <c r="P80" i="5" s="1"/>
  <c r="P72" i="5"/>
  <c r="P70" i="5"/>
  <c r="P69" i="5"/>
  <c r="P67" i="5" s="1"/>
  <c r="P66" i="5"/>
  <c r="P64" i="5" s="1"/>
  <c r="P63" i="5"/>
  <c r="P61" i="5" s="1"/>
  <c r="P60" i="5"/>
  <c r="P58" i="5" s="1"/>
  <c r="P57" i="5"/>
  <c r="P55" i="5" s="1"/>
  <c r="P54" i="5"/>
  <c r="P52" i="5"/>
  <c r="P51" i="5"/>
  <c r="P45" i="5" s="1"/>
  <c r="P44" i="5"/>
  <c r="P42" i="5" s="1"/>
  <c r="P35" i="5"/>
  <c r="P33" i="5" s="1"/>
  <c r="P32" i="5"/>
  <c r="P30" i="5" s="1"/>
  <c r="P23" i="5"/>
  <c r="P17" i="5" s="1"/>
  <c r="O145" i="5"/>
  <c r="O144" i="5"/>
  <c r="O142" i="5" s="1"/>
  <c r="O141" i="5"/>
  <c r="O139" i="5" s="1"/>
  <c r="O138" i="5"/>
  <c r="O136" i="5" s="1"/>
  <c r="O132" i="5"/>
  <c r="O126" i="5" s="1"/>
  <c r="O125" i="5"/>
  <c r="O119" i="5" s="1"/>
  <c r="O89" i="5"/>
  <c r="O83" i="5" s="1"/>
  <c r="O82" i="5"/>
  <c r="O80" i="5" s="1"/>
  <c r="O72" i="5"/>
  <c r="O70" i="5" s="1"/>
  <c r="O69" i="5"/>
  <c r="O67" i="5" s="1"/>
  <c r="O66" i="5"/>
  <c r="O64" i="5" s="1"/>
  <c r="O63" i="5"/>
  <c r="O61" i="5" s="1"/>
  <c r="O60" i="5"/>
  <c r="O58" i="5" s="1"/>
  <c r="O57" i="5"/>
  <c r="O55" i="5" s="1"/>
  <c r="O54" i="5"/>
  <c r="O52" i="5" s="1"/>
  <c r="O51" i="5"/>
  <c r="O45" i="5" s="1"/>
  <c r="O44" i="5"/>
  <c r="O42" i="5" s="1"/>
  <c r="O35" i="5"/>
  <c r="O33" i="5" s="1"/>
  <c r="O32" i="5"/>
  <c r="O30" i="5" s="1"/>
  <c r="O23" i="5"/>
  <c r="O17" i="5" s="1"/>
  <c r="P79" i="5" l="1"/>
  <c r="P73" i="5" s="1"/>
  <c r="P16" i="5" s="1"/>
  <c r="P118" i="5"/>
  <c r="P112" i="5" s="1"/>
  <c r="P135" i="5"/>
  <c r="P133" i="5" s="1"/>
  <c r="O79" i="5"/>
  <c r="O73" i="5" s="1"/>
  <c r="O16" i="5" s="1"/>
  <c r="O118" i="5"/>
  <c r="O112" i="5" s="1"/>
  <c r="O135" i="5"/>
  <c r="O133" i="5" s="1"/>
  <c r="L17" i="9"/>
  <c r="L12" i="9"/>
  <c r="L9" i="9" s="1"/>
  <c r="K17" i="9"/>
  <c r="K12" i="9"/>
  <c r="K9" i="9" s="1"/>
  <c r="F98" i="9"/>
  <c r="G98" i="9"/>
  <c r="G95" i="9" s="1"/>
  <c r="H98" i="9"/>
  <c r="H95" i="9" s="1"/>
  <c r="I98" i="9"/>
  <c r="J98" i="9"/>
  <c r="E98" i="9"/>
  <c r="J95" i="9"/>
  <c r="I95" i="9"/>
  <c r="F95" i="9"/>
  <c r="M47" i="8"/>
  <c r="N72" i="5" s="1"/>
  <c r="N70" i="5" s="1"/>
  <c r="L47" i="8"/>
  <c r="M72" i="5" s="1"/>
  <c r="M70" i="5" s="1"/>
  <c r="K47" i="8"/>
  <c r="L72" i="5" s="1"/>
  <c r="L70" i="5" s="1"/>
  <c r="J47" i="8"/>
  <c r="K72" i="5" s="1"/>
  <c r="K70" i="5" s="1"/>
  <c r="I47" i="8"/>
  <c r="J72" i="5" s="1"/>
  <c r="J70" i="5" s="1"/>
  <c r="H47" i="8"/>
  <c r="I72" i="5" s="1"/>
  <c r="I70" i="5" s="1"/>
  <c r="H19" i="9"/>
  <c r="H11" i="9" s="1"/>
  <c r="I36" i="8"/>
  <c r="J36" i="8"/>
  <c r="K36" i="8"/>
  <c r="L36" i="8"/>
  <c r="M36" i="8"/>
  <c r="H36" i="8"/>
  <c r="J91" i="9"/>
  <c r="J88" i="9" s="1"/>
  <c r="I91" i="9"/>
  <c r="G91" i="9"/>
  <c r="G88" i="9" s="1"/>
  <c r="F91" i="9"/>
  <c r="E91" i="9"/>
  <c r="I88" i="9"/>
  <c r="H88" i="9"/>
  <c r="F88" i="9"/>
  <c r="G19" i="9"/>
  <c r="G11" i="9" s="1"/>
  <c r="P15" i="5" l="1"/>
  <c r="P9" i="5" s="1"/>
  <c r="O15" i="5"/>
  <c r="O9" i="5" s="1"/>
  <c r="D95" i="9"/>
  <c r="E95" i="9"/>
  <c r="D88" i="9"/>
  <c r="E88" i="9"/>
  <c r="M44" i="8"/>
  <c r="N69" i="5" s="1"/>
  <c r="N67" i="5" s="1"/>
  <c r="L44" i="8"/>
  <c r="K44" i="8"/>
  <c r="L69" i="5" s="1"/>
  <c r="L67" i="5" s="1"/>
  <c r="J44" i="8"/>
  <c r="K69" i="5" s="1"/>
  <c r="K67" i="5" s="1"/>
  <c r="I44" i="8"/>
  <c r="J69" i="5" s="1"/>
  <c r="J67" i="5" s="1"/>
  <c r="H44" i="8"/>
  <c r="I69" i="5" s="1"/>
  <c r="J20" i="8"/>
  <c r="I78" i="8"/>
  <c r="I88" i="8"/>
  <c r="J132" i="5" s="1"/>
  <c r="I20" i="8"/>
  <c r="F25" i="9"/>
  <c r="F19" i="9"/>
  <c r="F11" i="9" s="1"/>
  <c r="E171" i="9"/>
  <c r="F171" i="9"/>
  <c r="G171" i="9"/>
  <c r="H171" i="9"/>
  <c r="E28" i="9"/>
  <c r="E25" i="9" s="1"/>
  <c r="J28" i="9"/>
  <c r="J25" i="9" s="1"/>
  <c r="H206" i="9"/>
  <c r="H203" i="9" s="1"/>
  <c r="H169" i="9"/>
  <c r="H154" i="9" s="1"/>
  <c r="I169" i="9"/>
  <c r="I154" i="9" s="1"/>
  <c r="I10" i="9" s="1"/>
  <c r="I171" i="9"/>
  <c r="J169" i="9"/>
  <c r="J154" i="9" s="1"/>
  <c r="J10" i="9" s="1"/>
  <c r="J171" i="9"/>
  <c r="D171" i="9" s="1"/>
  <c r="I206" i="9"/>
  <c r="I203" i="9" s="1"/>
  <c r="J206" i="9"/>
  <c r="J11" i="9"/>
  <c r="L88" i="8"/>
  <c r="M132" i="5" s="1"/>
  <c r="M126" i="5" s="1"/>
  <c r="M88" i="8"/>
  <c r="L78" i="8"/>
  <c r="M78" i="8"/>
  <c r="K88" i="8"/>
  <c r="K78" i="8"/>
  <c r="L125" i="5" s="1"/>
  <c r="L119" i="5" s="1"/>
  <c r="K14" i="8"/>
  <c r="L32" i="5" s="1"/>
  <c r="L30" i="5" s="1"/>
  <c r="L14" i="8"/>
  <c r="M32" i="5" s="1"/>
  <c r="M30" i="5" s="1"/>
  <c r="M14" i="8"/>
  <c r="K27" i="8"/>
  <c r="H56" i="9" s="1"/>
  <c r="L27" i="8"/>
  <c r="M27" i="8"/>
  <c r="J56" i="9" s="1"/>
  <c r="J53" i="9" s="1"/>
  <c r="J41" i="8"/>
  <c r="J27" i="8"/>
  <c r="J78" i="8"/>
  <c r="G164" i="9" s="1"/>
  <c r="G156" i="9" s="1"/>
  <c r="G42" i="9"/>
  <c r="G39" i="9" s="1"/>
  <c r="L20" i="8"/>
  <c r="M20" i="8"/>
  <c r="J42" i="9" s="1"/>
  <c r="J39" i="9" s="1"/>
  <c r="K20" i="8"/>
  <c r="L44" i="5" s="1"/>
  <c r="L42" i="5" s="1"/>
  <c r="M41" i="8"/>
  <c r="J84" i="9" s="1"/>
  <c r="J81" i="9" s="1"/>
  <c r="L41" i="8"/>
  <c r="K41" i="8"/>
  <c r="H84" i="9" s="1"/>
  <c r="H81" i="9" s="1"/>
  <c r="K66" i="5"/>
  <c r="K64" i="5" s="1"/>
  <c r="G84" i="9"/>
  <c r="G81" i="9" s="1"/>
  <c r="I41" i="8"/>
  <c r="F84" i="9" s="1"/>
  <c r="F81" i="9" s="1"/>
  <c r="H41" i="8"/>
  <c r="E84" i="9" s="1"/>
  <c r="I138" i="5"/>
  <c r="E19" i="9"/>
  <c r="E11" i="9" s="1"/>
  <c r="J125" i="5"/>
  <c r="J119" i="5" s="1"/>
  <c r="N141" i="5"/>
  <c r="N139" i="5" s="1"/>
  <c r="M141" i="5"/>
  <c r="M139" i="5" s="1"/>
  <c r="L141" i="5"/>
  <c r="L139" i="5" s="1"/>
  <c r="H14" i="8"/>
  <c r="H17" i="8"/>
  <c r="E35" i="9" s="1"/>
  <c r="H20" i="8"/>
  <c r="E42" i="9" s="1"/>
  <c r="H24" i="8"/>
  <c r="H27" i="8"/>
  <c r="H33" i="8"/>
  <c r="E70" i="9" s="1"/>
  <c r="E67" i="9" s="1"/>
  <c r="H78" i="8"/>
  <c r="H88" i="8"/>
  <c r="I132" i="5" s="1"/>
  <c r="I126" i="5" s="1"/>
  <c r="J14" i="8"/>
  <c r="J17" i="8"/>
  <c r="G35" i="9" s="1"/>
  <c r="J24" i="8"/>
  <c r="K51" i="5" s="1"/>
  <c r="K45" i="5" s="1"/>
  <c r="J30" i="8"/>
  <c r="G63" i="9" s="1"/>
  <c r="G60" i="9" s="1"/>
  <c r="J33" i="8"/>
  <c r="J88" i="8"/>
  <c r="J77" i="8" s="1"/>
  <c r="J75" i="8" s="1"/>
  <c r="J113" i="8"/>
  <c r="K141" i="5" s="1"/>
  <c r="K139" i="5" s="1"/>
  <c r="J107" i="8"/>
  <c r="K138" i="5" s="1"/>
  <c r="I107" i="8"/>
  <c r="F185" i="9" s="1"/>
  <c r="K107" i="8"/>
  <c r="H185" i="9" s="1"/>
  <c r="L107" i="8"/>
  <c r="I185" i="9" s="1"/>
  <c r="M107" i="8"/>
  <c r="J185" i="9" s="1"/>
  <c r="D185" i="9" s="1"/>
  <c r="I17" i="8"/>
  <c r="F35" i="9" s="1"/>
  <c r="F42" i="9"/>
  <c r="F39" i="9" s="1"/>
  <c r="I27" i="8"/>
  <c r="F56" i="9" s="1"/>
  <c r="F53" i="9" s="1"/>
  <c r="I33" i="8"/>
  <c r="F70" i="9" s="1"/>
  <c r="I54" i="8"/>
  <c r="F113" i="9" s="1"/>
  <c r="I59" i="8"/>
  <c r="F120" i="9" s="1"/>
  <c r="F117" i="9" s="1"/>
  <c r="F164" i="9"/>
  <c r="G70" i="9"/>
  <c r="G67" i="9" s="1"/>
  <c r="G77" i="9"/>
  <c r="G74" i="9" s="1"/>
  <c r="J54" i="8"/>
  <c r="G113" i="9" s="1"/>
  <c r="J59" i="8"/>
  <c r="G120" i="9" s="1"/>
  <c r="G117" i="9" s="1"/>
  <c r="K17" i="8"/>
  <c r="H35" i="9" s="1"/>
  <c r="K30" i="8"/>
  <c r="H63" i="9" s="1"/>
  <c r="H60" i="9" s="1"/>
  <c r="K33" i="8"/>
  <c r="K54" i="8"/>
  <c r="L82" i="5" s="1"/>
  <c r="L80" i="5" s="1"/>
  <c r="K59" i="8"/>
  <c r="K113" i="8"/>
  <c r="H192" i="9" s="1"/>
  <c r="L17" i="8"/>
  <c r="I35" i="9" s="1"/>
  <c r="L24" i="8"/>
  <c r="I49" i="9" s="1"/>
  <c r="I46" i="9" s="1"/>
  <c r="L30" i="8"/>
  <c r="L33" i="8"/>
  <c r="I74" i="9"/>
  <c r="L54" i="8"/>
  <c r="M82" i="5" s="1"/>
  <c r="M80" i="5" s="1"/>
  <c r="L59" i="8"/>
  <c r="L113" i="8"/>
  <c r="I192" i="9" s="1"/>
  <c r="I189" i="9" s="1"/>
  <c r="M17" i="8"/>
  <c r="J35" i="9" s="1"/>
  <c r="M30" i="8"/>
  <c r="J63" i="9" s="1"/>
  <c r="J60" i="9" s="1"/>
  <c r="M33" i="8"/>
  <c r="J70" i="9" s="1"/>
  <c r="J67" i="9" s="1"/>
  <c r="J77" i="9"/>
  <c r="J74" i="9" s="1"/>
  <c r="M54" i="8"/>
  <c r="J113" i="9" s="1"/>
  <c r="M59" i="8"/>
  <c r="J120" i="9" s="1"/>
  <c r="J117" i="9" s="1"/>
  <c r="M113" i="8"/>
  <c r="J192" i="9" s="1"/>
  <c r="J189" i="9" s="1"/>
  <c r="E49" i="9"/>
  <c r="E46" i="9" s="1"/>
  <c r="E56" i="9"/>
  <c r="E53" i="9" s="1"/>
  <c r="H54" i="8"/>
  <c r="E113" i="9" s="1"/>
  <c r="E110" i="9" s="1"/>
  <c r="H59" i="8"/>
  <c r="E120" i="9" s="1"/>
  <c r="E164" i="9"/>
  <c r="E161" i="9" s="1"/>
  <c r="L138" i="5"/>
  <c r="L136" i="5" s="1"/>
  <c r="M136" i="5"/>
  <c r="N138" i="5"/>
  <c r="J138" i="5"/>
  <c r="J136" i="5" s="1"/>
  <c r="K147" i="5"/>
  <c r="K145" i="5" s="1"/>
  <c r="M123" i="8"/>
  <c r="L123" i="8"/>
  <c r="K123" i="8"/>
  <c r="J123" i="8"/>
  <c r="I32" i="2" s="1"/>
  <c r="I123" i="8"/>
  <c r="H123" i="8"/>
  <c r="M118" i="8"/>
  <c r="L118" i="8"/>
  <c r="I199" i="9" s="1"/>
  <c r="I196" i="9" s="1"/>
  <c r="K118" i="8"/>
  <c r="H199" i="9" s="1"/>
  <c r="H196" i="9" s="1"/>
  <c r="J118" i="8"/>
  <c r="I118" i="8"/>
  <c r="F199" i="9" s="1"/>
  <c r="F196" i="9" s="1"/>
  <c r="H118" i="8"/>
  <c r="E199" i="9" s="1"/>
  <c r="N145" i="5"/>
  <c r="M145" i="5"/>
  <c r="I30" i="2"/>
  <c r="I113" i="8"/>
  <c r="J141" i="5" s="1"/>
  <c r="J139" i="5" s="1"/>
  <c r="H113" i="8"/>
  <c r="I141" i="5" s="1"/>
  <c r="H107" i="8"/>
  <c r="E185" i="9" s="1"/>
  <c r="J203" i="9"/>
  <c r="G206" i="9"/>
  <c r="G203" i="9" s="1"/>
  <c r="F206" i="9"/>
  <c r="F203" i="9" s="1"/>
  <c r="E206" i="9"/>
  <c r="E203" i="9" s="1"/>
  <c r="F192" i="9"/>
  <c r="F189" i="9" s="1"/>
  <c r="E192" i="9"/>
  <c r="E189" i="9" s="1"/>
  <c r="N144" i="5"/>
  <c r="N142" i="5" s="1"/>
  <c r="M144" i="5"/>
  <c r="M142" i="5" s="1"/>
  <c r="L144" i="5"/>
  <c r="L142" i="5" s="1"/>
  <c r="J144" i="5"/>
  <c r="J142" i="5" s="1"/>
  <c r="I144" i="5"/>
  <c r="D27" i="9"/>
  <c r="E168" i="9"/>
  <c r="H168" i="9"/>
  <c r="J44" i="5"/>
  <c r="J42" i="5" s="1"/>
  <c r="E13" i="9"/>
  <c r="F13" i="9"/>
  <c r="G13" i="9"/>
  <c r="H13" i="9"/>
  <c r="I13" i="9"/>
  <c r="J13" i="9"/>
  <c r="E14" i="9"/>
  <c r="F14" i="9"/>
  <c r="G14" i="9"/>
  <c r="H14" i="9"/>
  <c r="I14" i="9"/>
  <c r="J14" i="9"/>
  <c r="E15" i="9"/>
  <c r="F15" i="9"/>
  <c r="G15" i="9"/>
  <c r="H15" i="9"/>
  <c r="I15" i="9"/>
  <c r="J15" i="9"/>
  <c r="D15" i="9"/>
  <c r="D14" i="9"/>
  <c r="D13" i="9"/>
  <c r="D114" i="9"/>
  <c r="D115" i="9"/>
  <c r="D116" i="9"/>
  <c r="D118" i="9"/>
  <c r="D119" i="9"/>
  <c r="D121" i="9"/>
  <c r="D122" i="9"/>
  <c r="D123" i="9"/>
  <c r="D170" i="9"/>
  <c r="D172" i="9"/>
  <c r="D173" i="9"/>
  <c r="D174" i="9"/>
  <c r="F169" i="9"/>
  <c r="F154" i="9" s="1"/>
  <c r="G169" i="9"/>
  <c r="G154" i="9" s="1"/>
  <c r="G10" i="9" s="1"/>
  <c r="E169" i="9"/>
  <c r="E154" i="9" s="1"/>
  <c r="H36" i="5"/>
  <c r="H37" i="5"/>
  <c r="H38" i="5"/>
  <c r="H39" i="5"/>
  <c r="H40" i="5"/>
  <c r="H41" i="5"/>
  <c r="H74" i="5"/>
  <c r="H75" i="5"/>
  <c r="H76" i="5"/>
  <c r="H77" i="5"/>
  <c r="H84" i="5"/>
  <c r="H85" i="5"/>
  <c r="H86" i="5"/>
  <c r="H87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3" i="5"/>
  <c r="H114" i="5"/>
  <c r="H115" i="5"/>
  <c r="H116" i="5"/>
  <c r="H120" i="5"/>
  <c r="H121" i="5"/>
  <c r="H122" i="5"/>
  <c r="H123" i="5"/>
  <c r="H127" i="5"/>
  <c r="H128" i="5"/>
  <c r="H129" i="5"/>
  <c r="H130" i="5"/>
  <c r="E77" i="9"/>
  <c r="F77" i="9"/>
  <c r="F74" i="9" s="1"/>
  <c r="H77" i="9"/>
  <c r="H74" i="9" s="1"/>
  <c r="I30" i="8"/>
  <c r="H30" i="8"/>
  <c r="E63" i="9" s="1"/>
  <c r="I24" i="8"/>
  <c r="J51" i="5" s="1"/>
  <c r="J45" i="5" s="1"/>
  <c r="K24" i="8"/>
  <c r="M24" i="8"/>
  <c r="J49" i="9" s="1"/>
  <c r="J46" i="9" s="1"/>
  <c r="I14" i="8"/>
  <c r="J32" i="5" s="1"/>
  <c r="I32" i="5"/>
  <c r="Q10" i="5"/>
  <c r="R10" i="5"/>
  <c r="S10" i="5"/>
  <c r="T10" i="5"/>
  <c r="U10" i="5"/>
  <c r="I44" i="5"/>
  <c r="I42" i="5" s="1"/>
  <c r="N44" i="5"/>
  <c r="N42" i="5" s="1"/>
  <c r="K54" i="5"/>
  <c r="K52" i="5" s="1"/>
  <c r="L57" i="5"/>
  <c r="L55" i="5" s="1"/>
  <c r="J55" i="5"/>
  <c r="N60" i="5"/>
  <c r="N58" i="5" s="1"/>
  <c r="L60" i="5"/>
  <c r="L58" i="5" s="1"/>
  <c r="K60" i="5"/>
  <c r="K58" i="5" s="1"/>
  <c r="J58" i="5"/>
  <c r="M63" i="5"/>
  <c r="M61" i="5" s="1"/>
  <c r="K63" i="5"/>
  <c r="K61" i="5" s="1"/>
  <c r="L89" i="5"/>
  <c r="L83" i="5" s="1"/>
  <c r="K82" i="5"/>
  <c r="K80" i="5" s="1"/>
  <c r="N89" i="5"/>
  <c r="N83" i="5" s="1"/>
  <c r="M89" i="5"/>
  <c r="M83" i="5" s="1"/>
  <c r="M125" i="5"/>
  <c r="M119" i="5" s="1"/>
  <c r="L132" i="5"/>
  <c r="L126" i="5" s="1"/>
  <c r="I63" i="5"/>
  <c r="I61" i="5" s="1"/>
  <c r="M54" i="5"/>
  <c r="M52" i="5" s="1"/>
  <c r="L51" i="5"/>
  <c r="L45" i="5" s="1"/>
  <c r="F63" i="9"/>
  <c r="F60" i="9" s="1"/>
  <c r="I60" i="5"/>
  <c r="I58" i="5" s="1"/>
  <c r="M51" i="5"/>
  <c r="M45" i="5" s="1"/>
  <c r="K32" i="5"/>
  <c r="K30" i="5" s="1"/>
  <c r="I54" i="5"/>
  <c r="I52" i="5" s="1"/>
  <c r="M57" i="5"/>
  <c r="M55" i="5" s="1"/>
  <c r="L54" i="5"/>
  <c r="L52" i="5" s="1"/>
  <c r="J147" i="5"/>
  <c r="J145" i="5" s="1"/>
  <c r="L145" i="5"/>
  <c r="I136" i="5"/>
  <c r="I142" i="5"/>
  <c r="F49" i="9"/>
  <c r="F46" i="9" s="1"/>
  <c r="J35" i="5"/>
  <c r="J33" i="5" s="1"/>
  <c r="M60" i="5"/>
  <c r="M58" i="5" s="1"/>
  <c r="N57" i="5"/>
  <c r="N55" i="5" s="1"/>
  <c r="J63" i="5"/>
  <c r="J61" i="5" s="1"/>
  <c r="L63" i="5"/>
  <c r="L61" i="5" s="1"/>
  <c r="N63" i="5"/>
  <c r="N61" i="5" s="1"/>
  <c r="K57" i="5"/>
  <c r="K55" i="5" s="1"/>
  <c r="J54" i="5"/>
  <c r="J52" i="5" s="1"/>
  <c r="N51" i="5"/>
  <c r="N45" i="5" s="1"/>
  <c r="K44" i="5"/>
  <c r="K42" i="5" s="1"/>
  <c r="M44" i="5"/>
  <c r="M42" i="5" s="1"/>
  <c r="I51" i="5"/>
  <c r="I45" i="5" s="1"/>
  <c r="L35" i="5"/>
  <c r="L33" i="5" s="1"/>
  <c r="N32" i="5"/>
  <c r="N30" i="5" s="1"/>
  <c r="K89" i="5"/>
  <c r="K83" i="5" s="1"/>
  <c r="I30" i="5"/>
  <c r="J82" i="5"/>
  <c r="J80" i="5" s="1"/>
  <c r="K144" i="5"/>
  <c r="K142" i="5" s="1"/>
  <c r="G53" i="9"/>
  <c r="G25" i="9"/>
  <c r="I31" i="2"/>
  <c r="I25" i="9"/>
  <c r="G185" i="9"/>
  <c r="J168" i="9" l="1"/>
  <c r="D168" i="9" s="1"/>
  <c r="I27" i="2"/>
  <c r="J164" i="9"/>
  <c r="D164" i="9" s="1"/>
  <c r="I26" i="2"/>
  <c r="N136" i="5"/>
  <c r="H136" i="5" s="1"/>
  <c r="H135" i="5" s="1"/>
  <c r="H133" i="5" s="1"/>
  <c r="H138" i="5"/>
  <c r="G192" i="9"/>
  <c r="G189" i="9" s="1"/>
  <c r="K125" i="5"/>
  <c r="K119" i="5" s="1"/>
  <c r="N82" i="5"/>
  <c r="N80" i="5" s="1"/>
  <c r="N132" i="5"/>
  <c r="M104" i="8"/>
  <c r="M102" i="8" s="1"/>
  <c r="I82" i="5"/>
  <c r="I80" i="5" s="1"/>
  <c r="L77" i="8"/>
  <c r="L75" i="8" s="1"/>
  <c r="M69" i="5"/>
  <c r="M67" i="5" s="1"/>
  <c r="J104" i="8"/>
  <c r="J102" i="8" s="1"/>
  <c r="I147" i="5"/>
  <c r="I145" i="5" s="1"/>
  <c r="H145" i="5" s="1"/>
  <c r="K104" i="8"/>
  <c r="K102" i="8" s="1"/>
  <c r="G199" i="9"/>
  <c r="G196" i="9" s="1"/>
  <c r="I104" i="8"/>
  <c r="I102" i="8" s="1"/>
  <c r="N54" i="5"/>
  <c r="N52" i="5" s="1"/>
  <c r="F168" i="9"/>
  <c r="I35" i="5"/>
  <c r="I33" i="5" s="1"/>
  <c r="N125" i="5"/>
  <c r="J89" i="5"/>
  <c r="J83" i="5" s="1"/>
  <c r="I70" i="9"/>
  <c r="I67" i="9" s="1"/>
  <c r="G49" i="9"/>
  <c r="G46" i="9" s="1"/>
  <c r="H104" i="8"/>
  <c r="H102" i="8" s="1"/>
  <c r="N35" i="5"/>
  <c r="N33" i="5" s="1"/>
  <c r="I89" i="5"/>
  <c r="I83" i="5" s="1"/>
  <c r="H52" i="8"/>
  <c r="H50" i="8" s="1"/>
  <c r="H8" i="8" s="1"/>
  <c r="J52" i="8"/>
  <c r="J50" i="8" s="1"/>
  <c r="J8" i="8" s="1"/>
  <c r="M35" i="5"/>
  <c r="M33" i="5" s="1"/>
  <c r="I57" i="5"/>
  <c r="I55" i="5" s="1"/>
  <c r="K35" i="5"/>
  <c r="K33" i="5" s="1"/>
  <c r="G168" i="9"/>
  <c r="L104" i="8"/>
  <c r="L102" i="8" s="1"/>
  <c r="I52" i="8"/>
  <c r="I50" i="8" s="1"/>
  <c r="I8" i="8" s="1"/>
  <c r="I120" i="9"/>
  <c r="I117" i="9" s="1"/>
  <c r="I63" i="9"/>
  <c r="I60" i="9" s="1"/>
  <c r="F156" i="9"/>
  <c r="F153" i="9" s="1"/>
  <c r="I168" i="9"/>
  <c r="I164" i="9"/>
  <c r="I156" i="9" s="1"/>
  <c r="I153" i="9" s="1"/>
  <c r="I113" i="9"/>
  <c r="I84" i="9"/>
  <c r="I81" i="9" s="1"/>
  <c r="I56" i="9"/>
  <c r="I53" i="9" s="1"/>
  <c r="I42" i="9"/>
  <c r="I39" i="9" s="1"/>
  <c r="H32" i="9"/>
  <c r="K52" i="8"/>
  <c r="K50" i="8" s="1"/>
  <c r="K8" i="8" s="1"/>
  <c r="H147" i="5"/>
  <c r="N66" i="5"/>
  <c r="N64" i="5" s="1"/>
  <c r="M66" i="5"/>
  <c r="M64" i="5" s="1"/>
  <c r="H12" i="8"/>
  <c r="H10" i="8" s="1"/>
  <c r="I23" i="5" s="1"/>
  <c r="I17" i="5" s="1"/>
  <c r="G178" i="9"/>
  <c r="G175" i="9" s="1"/>
  <c r="H144" i="5"/>
  <c r="D206" i="9"/>
  <c r="E156" i="9"/>
  <c r="L52" i="8"/>
  <c r="L50" i="8" s="1"/>
  <c r="L8" i="8" s="1"/>
  <c r="H70" i="9"/>
  <c r="H67" i="9" s="1"/>
  <c r="K12" i="8"/>
  <c r="K10" i="8" s="1"/>
  <c r="L23" i="5" s="1"/>
  <c r="G182" i="9"/>
  <c r="M135" i="5"/>
  <c r="M133" i="5" s="1"/>
  <c r="M52" i="8"/>
  <c r="M50" i="8" s="1"/>
  <c r="M8" i="8" s="1"/>
  <c r="H113" i="9"/>
  <c r="H110" i="9" s="1"/>
  <c r="K77" i="8"/>
  <c r="K75" i="8" s="1"/>
  <c r="I77" i="8"/>
  <c r="I75" i="8" s="1"/>
  <c r="I67" i="5"/>
  <c r="G153" i="9"/>
  <c r="H49" i="9"/>
  <c r="H120" i="9"/>
  <c r="H117" i="9" s="1"/>
  <c r="H42" i="9"/>
  <c r="H39" i="9" s="1"/>
  <c r="M10" i="8"/>
  <c r="N23" i="5" s="1"/>
  <c r="H23" i="5" s="1"/>
  <c r="H25" i="9"/>
  <c r="J79" i="5"/>
  <c r="I28" i="2"/>
  <c r="D203" i="9"/>
  <c r="G161" i="9"/>
  <c r="F161" i="9"/>
  <c r="L135" i="5"/>
  <c r="L133" i="5" s="1"/>
  <c r="N79" i="5"/>
  <c r="N73" i="5" s="1"/>
  <c r="N16" i="5" s="1"/>
  <c r="H142" i="5"/>
  <c r="M118" i="5"/>
  <c r="M112" i="5" s="1"/>
  <c r="N135" i="5"/>
  <c r="N133" i="5" s="1"/>
  <c r="I79" i="5"/>
  <c r="I73" i="5" s="1"/>
  <c r="I16" i="5" s="1"/>
  <c r="E153" i="9"/>
  <c r="M79" i="5"/>
  <c r="M73" i="5" s="1"/>
  <c r="M16" i="5" s="1"/>
  <c r="L118" i="5"/>
  <c r="L112" i="5" s="1"/>
  <c r="L79" i="5"/>
  <c r="L73" i="5" s="1"/>
  <c r="L16" i="5" s="1"/>
  <c r="L66" i="5"/>
  <c r="L64" i="5" s="1"/>
  <c r="D25" i="9"/>
  <c r="K132" i="5"/>
  <c r="K126" i="5" s="1"/>
  <c r="K118" i="5" s="1"/>
  <c r="K112" i="5" s="1"/>
  <c r="K79" i="5"/>
  <c r="K73" i="5" s="1"/>
  <c r="K16" i="5" s="1"/>
  <c r="J12" i="8"/>
  <c r="J10" i="8" s="1"/>
  <c r="H77" i="8"/>
  <c r="H75" i="8" s="1"/>
  <c r="J73" i="5"/>
  <c r="H30" i="5"/>
  <c r="J30" i="5"/>
  <c r="H46" i="9"/>
  <c r="D60" i="9"/>
  <c r="E60" i="9"/>
  <c r="E182" i="9"/>
  <c r="E178" i="9"/>
  <c r="E175" i="9" s="1"/>
  <c r="E105" i="9"/>
  <c r="E102" i="9" s="1"/>
  <c r="E117" i="9"/>
  <c r="J105" i="9"/>
  <c r="J102" i="9" s="1"/>
  <c r="J110" i="9"/>
  <c r="J32" i="9"/>
  <c r="I110" i="9"/>
  <c r="D192" i="9"/>
  <c r="D189" i="9" s="1"/>
  <c r="H189" i="9"/>
  <c r="G105" i="9"/>
  <c r="G102" i="9" s="1"/>
  <c r="G110" i="9"/>
  <c r="F105" i="9"/>
  <c r="F102" i="9" s="1"/>
  <c r="F110" i="9"/>
  <c r="J182" i="9"/>
  <c r="H178" i="9"/>
  <c r="H175" i="9" s="1"/>
  <c r="H182" i="9"/>
  <c r="K136" i="5"/>
  <c r="K135" i="5" s="1"/>
  <c r="K133" i="5" s="1"/>
  <c r="G32" i="9"/>
  <c r="E39" i="9"/>
  <c r="D39" i="9"/>
  <c r="J126" i="5"/>
  <c r="J118" i="5" s="1"/>
  <c r="J112" i="5" s="1"/>
  <c r="H10" i="9"/>
  <c r="D74" i="9"/>
  <c r="E74" i="9"/>
  <c r="F10" i="9"/>
  <c r="H141" i="5"/>
  <c r="I139" i="5"/>
  <c r="E196" i="9"/>
  <c r="J135" i="5"/>
  <c r="J133" i="5" s="1"/>
  <c r="I32" i="9"/>
  <c r="D67" i="9"/>
  <c r="F67" i="9"/>
  <c r="F32" i="9"/>
  <c r="F20" i="9"/>
  <c r="F17" i="9" s="1"/>
  <c r="I178" i="9"/>
  <c r="I175" i="9" s="1"/>
  <c r="I182" i="9"/>
  <c r="F178" i="9"/>
  <c r="F175" i="9" s="1"/>
  <c r="F182" i="9"/>
  <c r="J7" i="8"/>
  <c r="J5" i="8" s="1"/>
  <c r="K23" i="5"/>
  <c r="E32" i="9"/>
  <c r="D32" i="9"/>
  <c r="E81" i="9"/>
  <c r="E20" i="9" s="1"/>
  <c r="D81" i="9"/>
  <c r="D53" i="9"/>
  <c r="H53" i="9"/>
  <c r="J66" i="5"/>
  <c r="J64" i="5" s="1"/>
  <c r="I12" i="8"/>
  <c r="I10" i="8" s="1"/>
  <c r="J199" i="9"/>
  <c r="J196" i="9" s="1"/>
  <c r="H164" i="9"/>
  <c r="I125" i="5"/>
  <c r="I66" i="5"/>
  <c r="L12" i="8"/>
  <c r="L10" i="8" s="1"/>
  <c r="M77" i="8"/>
  <c r="M75" i="8" s="1"/>
  <c r="N126" i="5" l="1"/>
  <c r="H126" i="5" s="1"/>
  <c r="H132" i="5"/>
  <c r="I25" i="2"/>
  <c r="J161" i="9"/>
  <c r="J156" i="9"/>
  <c r="J153" i="9" s="1"/>
  <c r="N119" i="5"/>
  <c r="H125" i="5"/>
  <c r="D161" i="9"/>
  <c r="D156" i="9"/>
  <c r="M7" i="8"/>
  <c r="M5" i="8" s="1"/>
  <c r="I8" i="2"/>
  <c r="I161" i="9"/>
  <c r="G20" i="9"/>
  <c r="G12" i="9" s="1"/>
  <c r="G9" i="9" s="1"/>
  <c r="H105" i="9"/>
  <c r="H102" i="9" s="1"/>
  <c r="I105" i="9"/>
  <c r="I102" i="9" s="1"/>
  <c r="K7" i="8"/>
  <c r="K5" i="8" s="1"/>
  <c r="H7" i="8"/>
  <c r="H5" i="8" s="1"/>
  <c r="D46" i="9"/>
  <c r="I20" i="9"/>
  <c r="I12" i="9" s="1"/>
  <c r="H20" i="9"/>
  <c r="H17" i="9" s="1"/>
  <c r="I22" i="2"/>
  <c r="I9" i="2" s="1"/>
  <c r="I64" i="5"/>
  <c r="L7" i="8"/>
  <c r="L5" i="8" s="1"/>
  <c r="M23" i="5"/>
  <c r="I119" i="5"/>
  <c r="H156" i="9"/>
  <c r="H153" i="9" s="1"/>
  <c r="H161" i="9"/>
  <c r="I7" i="8"/>
  <c r="I5" i="8" s="1"/>
  <c r="J23" i="5"/>
  <c r="K17" i="5"/>
  <c r="K15" i="5"/>
  <c r="K9" i="5" s="1"/>
  <c r="H139" i="5"/>
  <c r="I135" i="5"/>
  <c r="I133" i="5" s="1"/>
  <c r="L17" i="5"/>
  <c r="L15" i="5"/>
  <c r="L9" i="5" s="1"/>
  <c r="N17" i="5"/>
  <c r="G17" i="9"/>
  <c r="J17" i="9"/>
  <c r="D17" i="9" s="1"/>
  <c r="D182" i="9"/>
  <c r="H16" i="5"/>
  <c r="J16" i="5"/>
  <c r="F12" i="9"/>
  <c r="F9" i="9" s="1"/>
  <c r="E17" i="9"/>
  <c r="E12" i="9"/>
  <c r="D199" i="9"/>
  <c r="D196" i="9" s="1"/>
  <c r="J178" i="9"/>
  <c r="N118" i="5" l="1"/>
  <c r="H119" i="5"/>
  <c r="J175" i="9"/>
  <c r="J12" i="9"/>
  <c r="I17" i="9"/>
  <c r="I7" i="2"/>
  <c r="H12" i="9"/>
  <c r="H9" i="9" s="1"/>
  <c r="J17" i="5"/>
  <c r="J15" i="5"/>
  <c r="J9" i="5" s="1"/>
  <c r="D153" i="9"/>
  <c r="D178" i="9"/>
  <c r="D175" i="9" s="1"/>
  <c r="I118" i="5"/>
  <c r="M17" i="5"/>
  <c r="M15" i="5"/>
  <c r="M9" i="5" s="1"/>
  <c r="N112" i="5" l="1"/>
  <c r="H112" i="5" s="1"/>
  <c r="H118" i="5"/>
  <c r="H15" i="5" s="1"/>
  <c r="H9" i="5" s="1"/>
  <c r="N15" i="5"/>
  <c r="N9" i="5" s="1"/>
  <c r="J9" i="9"/>
  <c r="D12" i="9"/>
  <c r="D9" i="9" s="1"/>
  <c r="I112" i="5"/>
  <c r="I15" i="5"/>
  <c r="I9" i="5" s="1"/>
  <c r="H17" i="5"/>
</calcChain>
</file>

<file path=xl/sharedStrings.xml><?xml version="1.0" encoding="utf-8"?>
<sst xmlns="http://schemas.openxmlformats.org/spreadsheetml/2006/main" count="1098" uniqueCount="324">
  <si>
    <t xml:space="preserve"> «Обеспечение реализации муниципальной программы»</t>
  </si>
  <si>
    <t>Муниципальная программа</t>
  </si>
  <si>
    <t>«Обеспечение реализации муниципальной программы»</t>
  </si>
  <si>
    <t>Основное мероприятие 3.1.</t>
  </si>
  <si>
    <t>Основное мероприятие 3.2.</t>
  </si>
  <si>
    <t>в том числе по годам реализации муниципальной программы</t>
  </si>
  <si>
    <t xml:space="preserve">внебюджетные фонды                        </t>
  </si>
  <si>
    <t>Подпрограмма 3. «Обеспечение реализации муниципальной программы»</t>
  </si>
  <si>
    <t xml:space="preserve"> Предоставление органам местного самоуправления поселений Воронежской области субвенций из федерального бюджета на осуществление полномочий по первичному воинскому учету на территориях, где отсутствуют военные комиссариаты</t>
  </si>
  <si>
    <t>6</t>
  </si>
  <si>
    <t>Коды бюджетной классификации</t>
  </si>
  <si>
    <t xml:space="preserve">ЦСР </t>
  </si>
  <si>
    <t>всего</t>
  </si>
  <si>
    <t>в том числе по ГРБС:</t>
  </si>
  <si>
    <t>Основное мероприятие 1</t>
  </si>
  <si>
    <t>Основное мероприятие 2</t>
  </si>
  <si>
    <t>Основное мероприятие 3</t>
  </si>
  <si>
    <t>39 3 7808</t>
  </si>
  <si>
    <t>39 3 7809</t>
  </si>
  <si>
    <t>39 3 5118</t>
  </si>
  <si>
    <t>РзПр</t>
  </si>
  <si>
    <t>Сумма бюджетных ассигнований по годам (тыс.рублей)</t>
  </si>
  <si>
    <t xml:space="preserve">Наименование 
государственной программы,
подпрограммы,
основного мероприятия,  
мероприятия </t>
  </si>
  <si>
    <t>в том числе:</t>
  </si>
  <si>
    <t>02 03</t>
  </si>
  <si>
    <t>Уровень исполнения плановых назначений по расходам на реализацию подпрограммы</t>
  </si>
  <si>
    <t>Всего</t>
  </si>
  <si>
    <t>в том числе по статьям расходов:</t>
  </si>
  <si>
    <t>НИОКР</t>
  </si>
  <si>
    <t>ПРОЧИЕ  расходы</t>
  </si>
  <si>
    <t>всего, в том числе:</t>
  </si>
  <si>
    <t>Государственные капитальные вложения</t>
  </si>
  <si>
    <t>Источники ресурсного обеспечения</t>
  </si>
  <si>
    <t>Оценка расходов, тыс. руб.</t>
  </si>
  <si>
    <t>в том числе по годам реализации государственной программы</t>
  </si>
  <si>
    <t xml:space="preserve">федеральный бюджет </t>
  </si>
  <si>
    <t>областной бюджет</t>
  </si>
  <si>
    <t>местный бюджет</t>
  </si>
  <si>
    <t xml:space="preserve">территориальные              государственные внебюджетные фонды                        </t>
  </si>
  <si>
    <t>физические лица</t>
  </si>
  <si>
    <t>юридические лица</t>
  </si>
  <si>
    <t>Наименование подпрограммы, основного мероприятия, мероприятия</t>
  </si>
  <si>
    <t>Расходы, предусмотренные решением представительного органа местного самоуправления о местном бюджете, на год</t>
  </si>
  <si>
    <t>Подпрограмма 1.</t>
  </si>
  <si>
    <t>Основное мероприятие</t>
  </si>
  <si>
    <t>200</t>
  </si>
  <si>
    <t>800</t>
  </si>
  <si>
    <t>500</t>
  </si>
  <si>
    <t>100</t>
  </si>
  <si>
    <t>10 03</t>
  </si>
  <si>
    <t>300</t>
  </si>
  <si>
    <t>КБК (муниципальный бюджет ГРБС)</t>
  </si>
  <si>
    <t>Значения показателей</t>
  </si>
  <si>
    <t>Подпрограмма 1</t>
  </si>
  <si>
    <t>№
п/п</t>
  </si>
  <si>
    <t>Ед.
изм.</t>
  </si>
  <si>
    <t>2014 год</t>
  </si>
  <si>
    <t>2015 год</t>
  </si>
  <si>
    <t>2016 год</t>
  </si>
  <si>
    <t>2017 год</t>
  </si>
  <si>
    <t>2018 год</t>
  </si>
  <si>
    <t>2019 год</t>
  </si>
  <si>
    <t>%</t>
  </si>
  <si>
    <t>2</t>
  </si>
  <si>
    <t>5</t>
  </si>
  <si>
    <t>Ответственный исполнитель</t>
  </si>
  <si>
    <t>Срок</t>
  </si>
  <si>
    <t>Ожидаемый непосредственный результат
(краткое описание)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</si>
  <si>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</si>
  <si>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</si>
  <si>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</si>
  <si>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</si>
  <si>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</si>
  <si>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</si>
  <si>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</si>
  <si>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</si>
  <si>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</si>
  <si>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Департамент финансово-бюджетной политики Воронежской области</t>
  </si>
  <si>
    <t>начала реали-зации</t>
  </si>
  <si>
    <t>окончания реали-зации</t>
  </si>
  <si>
    <t>1.1.1.</t>
  </si>
  <si>
    <t>1.2.1.</t>
  </si>
  <si>
    <t>1.3.1</t>
  </si>
  <si>
    <t>1.6.1.</t>
  </si>
  <si>
    <t>1.7.1.</t>
  </si>
  <si>
    <t>1.5.1.</t>
  </si>
  <si>
    <t>2.1.1.</t>
  </si>
  <si>
    <t>2.2.1.</t>
  </si>
  <si>
    <t>1.4.1.</t>
  </si>
  <si>
    <t>Наименование показателя (индикатора)</t>
  </si>
  <si>
    <t>Статус</t>
  </si>
  <si>
    <t xml:space="preserve">Наименование государственной программы, подпрограммы, основного мероприятия </t>
  </si>
  <si>
    <t>ГРБС</t>
  </si>
  <si>
    <t>Рз
Пр</t>
  </si>
  <si>
    <t>ЦСР</t>
  </si>
  <si>
    <t>ВР</t>
  </si>
  <si>
    <t>Х</t>
  </si>
  <si>
    <t>827</t>
  </si>
  <si>
    <t>Основное мероприятие 1.1</t>
  </si>
  <si>
    <t>01 13</t>
  </si>
  <si>
    <t>002 99 00</t>
  </si>
  <si>
    <t>Основное мероприятие 1.2</t>
  </si>
  <si>
    <t>Основное мероприятие 1.3</t>
  </si>
  <si>
    <t>092 03 00</t>
  </si>
  <si>
    <t>830</t>
  </si>
  <si>
    <t>Основное мероприятие 1.4</t>
  </si>
  <si>
    <t>Основное мероприятие 1.5</t>
  </si>
  <si>
    <t>13 01</t>
  </si>
  <si>
    <t>Основное мероприятие 1.6</t>
  </si>
  <si>
    <t>Основное мероприятие 1.7</t>
  </si>
  <si>
    <t>Подпрограмма 2</t>
  </si>
  <si>
    <t>Основное мероприятие 2.1</t>
  </si>
  <si>
    <t>Основное мероприятие 2.2</t>
  </si>
  <si>
    <t>01 06</t>
  </si>
  <si>
    <t>002 04 00</t>
  </si>
  <si>
    <t>Подпрограмма 3</t>
  </si>
  <si>
    <t>Финансовое обеспечение муниципальных образований Воронежской области для исполнения переданных полномочий</t>
  </si>
  <si>
    <t>Основное мероприятие 3.1</t>
  </si>
  <si>
    <t>Предоставление бюджетам муниципальных районов и городских округов Воронежской области субвенций из областного бюджета на осуществление государственных полномочий по созданию и организации деятельности комиссий по делам несовершеннолетних и защите их прав</t>
  </si>
  <si>
    <t>Основное мероприятие 3.2</t>
  </si>
  <si>
    <t>Предоставление бюджетам муниципальных районов Воронежской области субвенций из областного бюджета на осуществление государственных полномочий по сбору информации от поселений, входящих в муниципальный район, необходимой для ведения регистра муниципальных правовых актов Воронежской области</t>
  </si>
  <si>
    <t>Основное мероприятие 3.3</t>
  </si>
  <si>
    <t>Предоставление органам местного самоуправления поселений Воронежской области субвенций из федерального бюджета на осуществление полномочий по первичному воинскому учету на территориях, где отсутствуют военные комиссариаты</t>
  </si>
  <si>
    <t>521 02 03</t>
  </si>
  <si>
    <t>521 02 06</t>
  </si>
  <si>
    <t>001 36 00</t>
  </si>
  <si>
    <t xml:space="preserve">Код бюджетной классификации </t>
  </si>
  <si>
    <t>3.1.</t>
  </si>
  <si>
    <t>3.2.</t>
  </si>
  <si>
    <t>Основное мероприятие 4.3.</t>
  </si>
  <si>
    <t>Приложение  № 1</t>
  </si>
  <si>
    <t>Сведения 
о показателях (индикаторах) муниципальной программы и их значениях</t>
  </si>
  <si>
    <t>Приложение № 3</t>
  </si>
  <si>
    <t>Приложение № 2</t>
  </si>
  <si>
    <t xml:space="preserve">юридические лица </t>
  </si>
  <si>
    <t>Основное мероприятие 1.1. Организация уличного освещения</t>
  </si>
  <si>
    <t>Основное мероприятие 1.2. Организация и содержание мест захоронения</t>
  </si>
  <si>
    <t>Устройство ограждения кладбищ</t>
  </si>
  <si>
    <t>м</t>
  </si>
  <si>
    <t>Основное мероприятие 1.3. Организация водоснабжения</t>
  </si>
  <si>
    <t>Основное мероприятие 1.4. Организация газоснабжения</t>
  </si>
  <si>
    <t>Количество высаженных деревьв</t>
  </si>
  <si>
    <t>шт</t>
  </si>
  <si>
    <t>Количество отремонтированных и благоустроенных воинских захоронений</t>
  </si>
  <si>
    <t>Количество установленных скамеек</t>
  </si>
  <si>
    <t>Организация уличного освещения</t>
  </si>
  <si>
    <t>Организация и содержание мест захоронения</t>
  </si>
  <si>
    <t>Обеспечение электроэнергией сетей уличного освещения; бесперебойная работа электрических сетей уличного освещения; увеличение доли домовладений, обеспеченных уличным освещением</t>
  </si>
  <si>
    <t>Организация водоснабжения</t>
  </si>
  <si>
    <t>Обеспечение населения питьевой водой, соответствующей установленным санитарно-гигиеническим требованиям, в количестве достаточном для удовлетворения жизненных потребностей и сохранения здоровья граждан</t>
  </si>
  <si>
    <t>Обеспечение санитарного благополучия территории поселения, содержание 4-х кладбищ</t>
  </si>
  <si>
    <t>Осуществление дорожной деятельности в отношении автомобильных дорог местного значения</t>
  </si>
  <si>
    <t>Поддержание автомобильных дорог общего пользования местного значения на уровне, соответствующем категории дорог, обеспечение безопасности дорожного движения</t>
  </si>
  <si>
    <t>Организация газоснабжения</t>
  </si>
  <si>
    <t>Повышение уровня газификации домовладений</t>
  </si>
  <si>
    <t>Озеленение территории</t>
  </si>
  <si>
    <t>Улучшение внешнего облика сельского поселения, улучшение экологической обстановки</t>
  </si>
  <si>
    <t>1.8.</t>
  </si>
  <si>
    <t>Обеспечение сохранности и ремонт военно-мемориальных объектов</t>
  </si>
  <si>
    <t>Приведение в надлежащее состояние воинских захоронений, братских могил, расположенных на территории поселения</t>
  </si>
  <si>
    <t>Обеспечение восстановления, сохранения и устойчивого развития парка культуры и отдыха</t>
  </si>
  <si>
    <t>Расходы местного бюджета по годам реализации государственной программы 
(тыс. руб.), годы</t>
  </si>
  <si>
    <t>Организация и содержание мест захоронеия</t>
  </si>
  <si>
    <t>Основное мероприятие 1.8</t>
  </si>
  <si>
    <t>Основное мероприятие 1.9</t>
  </si>
  <si>
    <t>01 04</t>
  </si>
  <si>
    <t>05 03</t>
  </si>
  <si>
    <t>04 09</t>
  </si>
  <si>
    <t>03 09</t>
  </si>
  <si>
    <t>10 01</t>
  </si>
  <si>
    <t>700</t>
  </si>
  <si>
    <t>Основное мероприятие 2.1.Культурно-досуговая деятельность и развитие народного творчества</t>
  </si>
  <si>
    <t>Количество культурно-досуговых мероприятий, проводимых учреждениями культуры</t>
  </si>
  <si>
    <t>2.1.2.</t>
  </si>
  <si>
    <t>Количество посещающих культурно-досуговые мероприятия</t>
  </si>
  <si>
    <t>чел.</t>
  </si>
  <si>
    <t>2.1.3.</t>
  </si>
  <si>
    <t>Количество клубных формирований</t>
  </si>
  <si>
    <t>2.1.4.</t>
  </si>
  <si>
    <t>Количество участников в клубных формированиях</t>
  </si>
  <si>
    <t>Основное мероприятие 2.2.Развитие библиотечного фонда</t>
  </si>
  <si>
    <t>Чило читателей</t>
  </si>
  <si>
    <t>2.2.2.</t>
  </si>
  <si>
    <t>Число посещений библиотек</t>
  </si>
  <si>
    <t>2.2.3.</t>
  </si>
  <si>
    <t>Число книговыдач</t>
  </si>
  <si>
    <t>экз.</t>
  </si>
  <si>
    <t>2.2.4.</t>
  </si>
  <si>
    <t>Массовые мероприятия</t>
  </si>
  <si>
    <t>шт.</t>
  </si>
  <si>
    <t>2.2.5.</t>
  </si>
  <si>
    <t>Новые поступления, пополнение книжного фонда</t>
  </si>
  <si>
    <t>Культурно-досуговая деятельность и развитие народного творчества</t>
  </si>
  <si>
    <t>Создание благоприятных условий для обеспечения культурного досуга населения сельского поселения</t>
  </si>
  <si>
    <t>Развитие библиотечного дела</t>
  </si>
  <si>
    <t>Эффективное использование свободного времени и обеспечение возможности активного творческого развития населения различных возрастных категорий</t>
  </si>
  <si>
    <t>Развитие библиотечного фонда</t>
  </si>
  <si>
    <t>08 01</t>
  </si>
  <si>
    <t>Финансовое обеспечение и прогнозная (справочная) оценка расходов федерального, областного, бюджета сельского поселения, внебюджетных фондов, юридических и физических лиц на реализацию муниципальной программы</t>
  </si>
  <si>
    <t xml:space="preserve">Муниципальная программа </t>
  </si>
  <si>
    <t>Наименование 
ответственного исполнителя, 
исполнителя - главного распорядителя средств местного бюджета (далее - ГРБС)</t>
  </si>
  <si>
    <t>Наименование ответственного исполнителя, исполнителя - главного распорядителя средств местного бюджета (далее - ГРБС), наименование статей расходов</t>
  </si>
  <si>
    <t xml:space="preserve">10 03 </t>
  </si>
  <si>
    <t>01 02</t>
  </si>
  <si>
    <t>0</t>
  </si>
  <si>
    <t>Подпрограмма 4</t>
  </si>
  <si>
    <t>Основное мероприятие 4.1</t>
  </si>
  <si>
    <t>Основное мероприятие 4.2</t>
  </si>
  <si>
    <t>Основное мероприятие 4.3</t>
  </si>
  <si>
    <t>Основное мероприятие 4.4</t>
  </si>
  <si>
    <t>Подпрграмма 4</t>
  </si>
  <si>
    <t>Основное мероприятие 4.1.</t>
  </si>
  <si>
    <t>Основное мероприятие 4.2.</t>
  </si>
  <si>
    <t>Основное мероприятие 4.4.</t>
  </si>
  <si>
    <t xml:space="preserve">01 07 </t>
  </si>
  <si>
    <t>3.1.1</t>
  </si>
  <si>
    <t>Доля объемов природного газа, потребляемого  (используемого) бюджетными учреждениями, расчеты за котроый осуществляются с использованием приборов учета, в общем объеме природного газа, потребляемого (используемого) бюджетными учреждениями</t>
  </si>
  <si>
    <t>Доля объемов электрической энегрии, потребляемой (используемой) бюджетными учреждениями, оплата которой осуществляется с использованием приборов учета, в общем объеме электрической энергии, потребляемой (используемой) бюджетными учреждениями</t>
  </si>
  <si>
    <t>Доля расходов бюджета на обеспечение энергетическими ресурсами бюджетных учреждений</t>
  </si>
  <si>
    <t>Повышение энергоэффективности в электроснабжении</t>
  </si>
  <si>
    <t>Повышение энергоэффективности в газоснабжении</t>
  </si>
  <si>
    <t>Повышение энергоэффективности в теплоснабжении</t>
  </si>
  <si>
    <t>Повышение энергоэффективности в водоснабжении</t>
  </si>
  <si>
    <t>01 1 01 78670</t>
  </si>
  <si>
    <t>01 1 02 78610</t>
  </si>
  <si>
    <t>01 1 03 78610</t>
  </si>
  <si>
    <t>01 1 04 78610</t>
  </si>
  <si>
    <t>01 1 07 78610</t>
  </si>
  <si>
    <t>01 1 08 78610</t>
  </si>
  <si>
    <t>01 2 01 00590</t>
  </si>
  <si>
    <t>01 2 02 00590</t>
  </si>
  <si>
    <t>01 3 01 72020</t>
  </si>
  <si>
    <t>01 3 01 72010</t>
  </si>
  <si>
    <t>01 3 01 70120</t>
  </si>
  <si>
    <t>01 3 02 51180</t>
  </si>
  <si>
    <t>01 3 02 70470</t>
  </si>
  <si>
    <t>01 3 02 70490</t>
  </si>
  <si>
    <t>01 3 02 70570</t>
  </si>
  <si>
    <t>01 3 02 70620</t>
  </si>
  <si>
    <t>01 3 02 70200</t>
  </si>
  <si>
    <t>01 3 02 27880</t>
  </si>
  <si>
    <t>6,3</t>
  </si>
  <si>
    <t>6,9</t>
  </si>
  <si>
    <t>7,1</t>
  </si>
  <si>
    <t>7,6</t>
  </si>
  <si>
    <t>01 1 05 71290</t>
  </si>
  <si>
    <t>01 1 06 78610</t>
  </si>
  <si>
    <t>Благоустройство сквера</t>
  </si>
  <si>
    <t>01 3 02 71430</t>
  </si>
  <si>
    <t>Социально-экономическое развитие Ерышевского сельского поселения</t>
  </si>
  <si>
    <t>Администрация Ерышевского сельского поселения</t>
  </si>
  <si>
    <t>«Развитие инфраструктуры и благоустройство территории Ерышевского сельского поселения»</t>
  </si>
  <si>
    <t>Развитие культуры Ерышевского сельского поселения</t>
  </si>
  <si>
    <t>Финансовое обеспечение деятельности органов местного самоуправления Ерышевского сельского поселения</t>
  </si>
  <si>
    <t>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</t>
  </si>
  <si>
    <t>"Энергосбережение и повышение энергетической эффективности на территории Ерышевского сельского поселения"</t>
  </si>
  <si>
    <t>МКУК "Ерышевское КДО"</t>
  </si>
  <si>
    <t>к муниципальной программе «Социально-экономическое развитие Ерышевского сельского поселения»</t>
  </si>
  <si>
    <t xml:space="preserve"> "Энергосбережение и повышение энергетической эффективности на территории Ерышевского сельского поселения"</t>
  </si>
  <si>
    <t>"Развитие культуры Ерышевского сельского поселения"</t>
  </si>
  <si>
    <t>Финансовое обеспечение выполнения других расходных обязательств Ерышевского сельского поселения органамиместного самоуправления Ерышевского сельского поселения</t>
  </si>
  <si>
    <t>"Социально-экономическое развитие Ерышевского сельского поселения</t>
  </si>
  <si>
    <t>Обеспечение долгосрочного социально-экономического развития Ерышевского сельского поселения</t>
  </si>
  <si>
    <t xml:space="preserve"> «Развитие культуры Ерышевского сельского поселения»</t>
  </si>
  <si>
    <t>Осуществление финансовых расходов администрации Ерышевского сельского поселения, обеспечивающих его функционирование</t>
  </si>
  <si>
    <t>Финансовое обеспечение выполнения других раходных обязательств Ерышевского сельского поселения органами местного самоуправления Ерышевского сельского поселения</t>
  </si>
  <si>
    <t>Осуществление финансирования расходов администрации Ерышевского сельского поселения, обеспечивающих выполнение других расходных обязательств</t>
  </si>
  <si>
    <t xml:space="preserve">Повышение эффективности использования энергетических ресурсов Ерышевского сельского поселения и 
снижение финансовой нагрузки на бюджет за счет сокращения платежей за топливо и электрическую энергию
</t>
  </si>
  <si>
    <t xml:space="preserve">Повышение эффективности использования энергетических ресурсов Ерышевского сельского поселения и 
снижение финансовой нагрузки на бюджет за счет сокращения платежей за топливо 
</t>
  </si>
  <si>
    <t xml:space="preserve">Повышение эффективности использования энергетических ресурсов Ерышевского сельского поселения 
</t>
  </si>
  <si>
    <t>Подпрограмма 1. «Развитие инфраструктуры и благоустройство территории Ерышевского сельского поселения»</t>
  </si>
  <si>
    <t>Подпрограмма 2. «Развитие культуры Ерышевского сельского поселения»</t>
  </si>
  <si>
    <t>Основное мероприятие 3.1. Финансовое обеспечение деятельности органов местного самоуправления Ерышевского сельского поселения</t>
  </si>
  <si>
    <t>Основное мероприятие 1.5. Осуществление дорожной деятельности в отношении автомобильных дорог местного значения</t>
  </si>
  <si>
    <t>Основное мероприятие 1.6. Озеленение территории</t>
  </si>
  <si>
    <t>Основное мероприятие 1.7. Обеспечение сохранности и ремонт военно-мемориальных объектов</t>
  </si>
  <si>
    <t>Основное мероприятие 1.8. Благоустройство сквера</t>
  </si>
  <si>
    <t>Подпрограмма 4. "Энергосбережение и повышение энергетической эффективности на территории Ерышевского сельского поселения"</t>
  </si>
  <si>
    <t>4.1.</t>
  </si>
  <si>
    <t>4.2.</t>
  </si>
  <si>
    <t>4.3.</t>
  </si>
  <si>
    <t>04 12</t>
  </si>
  <si>
    <t>01 1 09 78430</t>
  </si>
  <si>
    <t>Приложение № 4</t>
  </si>
  <si>
    <t>Организация сбора и вывоза мусора и твердых бытовых отходов, благоустройство территории</t>
  </si>
  <si>
    <t>1.9.</t>
  </si>
  <si>
    <t>Улучшение санитарно-экологического состояния и внешнего облика территории сельского поселения</t>
  </si>
  <si>
    <t>Наличие заключенных договоров с поставщиками услуг по сбору, вывозу и утилизации твердых бытовых отходов</t>
  </si>
  <si>
    <t>да/нет</t>
  </si>
  <si>
    <t>да</t>
  </si>
  <si>
    <t>Основное мероприятие 1.9.Организация сбора и вывоза мусора и твердых бытовых отходов</t>
  </si>
  <si>
    <t>1.9.1.</t>
  </si>
  <si>
    <t xml:space="preserve">МУНИЦИПАЛЬНАЯ ПРОГРАММА
«СОЦИАЛЬНО-ЭКОНОМИЧЕСКОЕ РАЗВИТИЕ ЕРЫШЕВСКОГО СЕЛЬСКОГО ПОСЕЛЕНИЯ»
</t>
  </si>
  <si>
    <t>4.4.</t>
  </si>
  <si>
    <t>Доля протяженности освещенных частей улиц, проездов, набережных к их общей протяженности</t>
  </si>
  <si>
    <t>Обеспеченность сельского населения питьевой водой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</si>
  <si>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результате капитального ремонта и ремонта автомобильных дорог</t>
  </si>
  <si>
    <t>Уровень газификации домов сетевым газом</t>
  </si>
  <si>
    <t>Основное мероприятие 1.10</t>
  </si>
  <si>
    <t>01 1 10  70850</t>
  </si>
  <si>
    <t>1.10.</t>
  </si>
  <si>
    <t>Улучшение  внешнего облика территории сельского поселения</t>
  </si>
  <si>
    <t>01 1 08 78520</t>
  </si>
  <si>
    <t>01 1 08 S8520</t>
  </si>
  <si>
    <t>Основное мероприятие 1.11</t>
  </si>
  <si>
    <t>Поддержка и развитие ТОС на территории Ерышевского сельского поселения</t>
  </si>
  <si>
    <t>0503</t>
  </si>
  <si>
    <t>Мерориятия по развитию градостроительной деятельности</t>
  </si>
  <si>
    <t>1.11.</t>
  </si>
  <si>
    <t>Основное мероприятие 1.11.Поддержка и развитие ТОС на территории Ерышевского сельского поселения</t>
  </si>
  <si>
    <t>1.11.1.</t>
  </si>
  <si>
    <t>Количество ТОС</t>
  </si>
  <si>
    <t>01 1 11  78610</t>
  </si>
  <si>
    <t>Расходы местного бюджета на реализацию муниципальной программы</t>
  </si>
  <si>
    <t>2020 год</t>
  </si>
  <si>
    <t>2021 год</t>
  </si>
  <si>
    <t>Расчет бюджетных проектировок на реализацию муниципальной программы "Социально-экономическое развитие Ерышевского сельского поселения" в разрезе основных мероприятий на 2019 год и планоый период 2020-2021гг.</t>
  </si>
  <si>
    <t>План реализации муниципальной программы на 2019 год</t>
  </si>
  <si>
    <t>0314</t>
  </si>
  <si>
    <t>01 4 01 72010</t>
  </si>
  <si>
    <t>01 4 01 78670</t>
  </si>
  <si>
    <t>01 4 02 72010</t>
  </si>
  <si>
    <t>01 4 03 72010</t>
  </si>
  <si>
    <t>01 4 04 72010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</si>
</sst>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_ ;[Red]\-#,##0.0\ "/>
    <numFmt numFmtId="167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Arial Cyr"/>
      <charset val="204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1" fillId="0" borderId="0"/>
  </cellStyleXfs>
  <cellXfs count="41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49" fontId="9" fillId="0" borderId="0" xfId="0" applyNumberFormat="1" applyFont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" fillId="2" borderId="1" xfId="1" applyFont="1" applyFill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4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center" wrapText="1"/>
    </xf>
    <xf numFmtId="0" fontId="5" fillId="2" borderId="1" xfId="1" applyFont="1" applyFill="1" applyBorder="1" applyAlignment="1">
      <alignment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center" wrapText="1"/>
    </xf>
    <xf numFmtId="0" fontId="15" fillId="2" borderId="1" xfId="1" applyFont="1" applyFill="1" applyBorder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14" fontId="2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top" wrapText="1"/>
    </xf>
    <xf numFmtId="0" fontId="3" fillId="2" borderId="1" xfId="0" applyNumberFormat="1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164" fontId="7" fillId="0" borderId="0" xfId="0" applyNumberFormat="1" applyFont="1"/>
    <xf numFmtId="0" fontId="2" fillId="0" borderId="1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7" fillId="2" borderId="0" xfId="0" applyFont="1" applyFill="1"/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wrapText="1"/>
    </xf>
    <xf numFmtId="166" fontId="7" fillId="0" borderId="0" xfId="0" applyNumberFormat="1" applyFont="1"/>
    <xf numFmtId="0" fontId="10" fillId="0" borderId="1" xfId="0" applyFont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49" fontId="17" fillId="0" borderId="1" xfId="0" applyNumberFormat="1" applyFont="1" applyFill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7" fillId="2" borderId="1" xfId="0" applyFont="1" applyFill="1" applyBorder="1" applyAlignment="1">
      <alignment horizontal="left" wrapText="1"/>
    </xf>
    <xf numFmtId="49" fontId="17" fillId="2" borderId="1" xfId="0" applyNumberFormat="1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/>
    <xf numFmtId="2" fontId="10" fillId="0" borderId="1" xfId="0" applyNumberFormat="1" applyFont="1" applyFill="1" applyBorder="1" applyAlignment="1">
      <alignment horizontal="right" wrapText="1"/>
    </xf>
    <xf numFmtId="2" fontId="10" fillId="0" borderId="1" xfId="0" applyNumberFormat="1" applyFont="1" applyBorder="1" applyAlignment="1">
      <alignment horizontal="right" wrapText="1"/>
    </xf>
    <xf numFmtId="2" fontId="10" fillId="2" borderId="1" xfId="0" applyNumberFormat="1" applyFont="1" applyFill="1" applyBorder="1" applyAlignment="1">
      <alignment horizontal="right" wrapText="1"/>
    </xf>
    <xf numFmtId="2" fontId="8" fillId="0" borderId="1" xfId="0" applyNumberFormat="1" applyFont="1" applyBorder="1"/>
    <xf numFmtId="2" fontId="8" fillId="0" borderId="1" xfId="0" applyNumberFormat="1" applyFont="1" applyFill="1" applyBorder="1"/>
    <xf numFmtId="2" fontId="8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2" fontId="2" fillId="2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/>
    </xf>
    <xf numFmtId="2" fontId="18" fillId="0" borderId="1" xfId="0" applyNumberFormat="1" applyFont="1" applyFill="1" applyBorder="1" applyAlignment="1">
      <alignment horizontal="right" wrapText="1"/>
    </xf>
    <xf numFmtId="2" fontId="17" fillId="0" borderId="1" xfId="0" applyNumberFormat="1" applyFont="1" applyBorder="1" applyAlignment="1">
      <alignment horizontal="right" wrapText="1"/>
    </xf>
    <xf numFmtId="2" fontId="17" fillId="2" borderId="1" xfId="0" applyNumberFormat="1" applyFont="1" applyFill="1" applyBorder="1" applyAlignment="1">
      <alignment horizontal="right" wrapText="1"/>
    </xf>
    <xf numFmtId="2" fontId="17" fillId="0" borderId="1" xfId="0" applyNumberFormat="1" applyFont="1" applyFill="1" applyBorder="1" applyAlignment="1">
      <alignment horizontal="right" wrapText="1"/>
    </xf>
    <xf numFmtId="2" fontId="17" fillId="0" borderId="1" xfId="0" applyNumberFormat="1" applyFont="1" applyBorder="1" applyAlignment="1">
      <alignment horizontal="right"/>
    </xf>
    <xf numFmtId="2" fontId="18" fillId="0" borderId="1" xfId="0" applyNumberFormat="1" applyFont="1" applyBorder="1" applyAlignment="1">
      <alignment horizontal="right" wrapText="1"/>
    </xf>
    <xf numFmtId="2" fontId="18" fillId="2" borderId="1" xfId="0" applyNumberFormat="1" applyFont="1" applyFill="1" applyBorder="1" applyAlignment="1">
      <alignment horizontal="right" wrapText="1"/>
    </xf>
    <xf numFmtId="2" fontId="19" fillId="0" borderId="1" xfId="0" applyNumberFormat="1" applyFont="1" applyBorder="1"/>
    <xf numFmtId="2" fontId="4" fillId="0" borderId="1" xfId="0" applyNumberFormat="1" applyFont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Fill="1" applyBorder="1"/>
    <xf numFmtId="2" fontId="2" fillId="0" borderId="1" xfId="0" applyNumberFormat="1" applyFont="1" applyBorder="1"/>
    <xf numFmtId="2" fontId="7" fillId="0" borderId="1" xfId="0" applyNumberFormat="1" applyFont="1" applyBorder="1"/>
    <xf numFmtId="2" fontId="7" fillId="2" borderId="1" xfId="0" applyNumberFormat="1" applyFont="1" applyFill="1" applyBorder="1"/>
    <xf numFmtId="2" fontId="7" fillId="0" borderId="1" xfId="0" applyNumberFormat="1" applyFont="1" applyFill="1" applyBorder="1"/>
    <xf numFmtId="2" fontId="17" fillId="2" borderId="1" xfId="0" applyNumberFormat="1" applyFont="1" applyFill="1" applyBorder="1" applyAlignment="1">
      <alignment horizontal="right"/>
    </xf>
    <xf numFmtId="2" fontId="19" fillId="2" borderId="1" xfId="0" applyNumberFormat="1" applyFont="1" applyFill="1" applyBorder="1"/>
    <xf numFmtId="2" fontId="19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2" fontId="17" fillId="0" borderId="1" xfId="0" applyNumberFormat="1" applyFont="1" applyFill="1" applyBorder="1" applyAlignment="1">
      <alignment horizontal="right"/>
    </xf>
    <xf numFmtId="4" fontId="5" fillId="0" borderId="1" xfId="0" applyNumberFormat="1" applyFont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  <xf numFmtId="4" fontId="15" fillId="0" borderId="1" xfId="0" applyNumberFormat="1" applyFont="1" applyBorder="1" applyAlignment="1">
      <alignment horizontal="center" vertical="top"/>
    </xf>
    <xf numFmtId="4" fontId="15" fillId="2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4" fontId="15" fillId="0" borderId="1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15" fillId="0" borderId="1" xfId="0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2" fontId="7" fillId="0" borderId="0" xfId="0" applyNumberFormat="1" applyFont="1" applyFill="1"/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7" fontId="0" fillId="0" borderId="0" xfId="0" applyNumberFormat="1"/>
    <xf numFmtId="167" fontId="1" fillId="0" borderId="0" xfId="0" applyNumberFormat="1" applyFont="1"/>
    <xf numFmtId="1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4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7" fontId="2" fillId="0" borderId="1" xfId="0" applyNumberFormat="1" applyFont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0" fillId="2" borderId="2" xfId="0" applyFont="1" applyFill="1" applyBorder="1" applyAlignment="1" applyProtection="1">
      <alignment horizontal="left" vertical="top" wrapText="1"/>
      <protection locked="0"/>
    </xf>
    <xf numFmtId="0" fontId="20" fillId="2" borderId="3" xfId="0" applyFont="1" applyFill="1" applyBorder="1" applyAlignment="1" applyProtection="1">
      <alignment horizontal="left" vertical="top" wrapText="1"/>
      <protection locked="0"/>
    </xf>
    <xf numFmtId="0" fontId="20" fillId="2" borderId="4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SheetLayoutView="100" workbookViewId="0">
      <selection activeCell="A43" sqref="A43:K43"/>
    </sheetView>
  </sheetViews>
  <sheetFormatPr defaultRowHeight="15.75" x14ac:dyDescent="0.25"/>
  <cols>
    <col min="1" max="1" width="6.28515625" style="20" customWidth="1"/>
    <col min="2" max="2" width="65.7109375" style="20" customWidth="1"/>
    <col min="3" max="3" width="7.42578125" style="20" customWidth="1"/>
    <col min="4" max="6" width="9.5703125" style="20" customWidth="1"/>
    <col min="7" max="8" width="9.7109375" style="20" customWidth="1"/>
    <col min="9" max="11" width="9.85546875" style="20" customWidth="1"/>
    <col min="12" max="16384" width="9.140625" style="1"/>
  </cols>
  <sheetData>
    <row r="1" spans="1:11" s="2" customFormat="1" ht="15" x14ac:dyDescent="0.25">
      <c r="G1" s="283" t="s">
        <v>130</v>
      </c>
      <c r="H1" s="283"/>
      <c r="I1" s="283"/>
    </row>
    <row r="2" spans="1:11" ht="62.25" customHeight="1" x14ac:dyDescent="0.25">
      <c r="A2" s="2"/>
      <c r="B2" s="2"/>
      <c r="C2" s="2"/>
      <c r="D2" s="2"/>
      <c r="E2" s="2"/>
      <c r="F2" s="2"/>
      <c r="G2" s="282" t="s">
        <v>257</v>
      </c>
      <c r="H2" s="282"/>
      <c r="I2" s="282"/>
      <c r="J2" s="1"/>
      <c r="K2" s="1"/>
    </row>
    <row r="3" spans="1:11" s="24" customFormat="1" ht="27" customHeight="1" x14ac:dyDescent="0.25">
      <c r="A3" s="284" t="s">
        <v>131</v>
      </c>
      <c r="B3" s="284"/>
      <c r="C3" s="284"/>
      <c r="D3" s="284"/>
      <c r="E3" s="284"/>
      <c r="F3" s="284"/>
      <c r="G3" s="284"/>
      <c r="H3" s="284"/>
      <c r="I3" s="284"/>
    </row>
    <row r="4" spans="1:11" ht="10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15" customHeight="1" x14ac:dyDescent="0.2">
      <c r="A5" s="277" t="s">
        <v>54</v>
      </c>
      <c r="B5" s="280" t="s">
        <v>89</v>
      </c>
      <c r="C5" s="277" t="s">
        <v>55</v>
      </c>
      <c r="D5" s="285" t="s">
        <v>52</v>
      </c>
      <c r="E5" s="285"/>
      <c r="F5" s="285"/>
      <c r="G5" s="285"/>
      <c r="H5" s="285"/>
      <c r="I5" s="285"/>
      <c r="J5" s="285"/>
      <c r="K5" s="285"/>
    </row>
    <row r="6" spans="1:11" s="3" customFormat="1" ht="19.5" customHeight="1" x14ac:dyDescent="0.2">
      <c r="A6" s="277"/>
      <c r="B6" s="281"/>
      <c r="C6" s="277"/>
      <c r="D6" s="84" t="s">
        <v>56</v>
      </c>
      <c r="E6" s="84" t="s">
        <v>57</v>
      </c>
      <c r="F6" s="84" t="s">
        <v>58</v>
      </c>
      <c r="G6" s="84" t="s">
        <v>59</v>
      </c>
      <c r="H6" s="84" t="s">
        <v>60</v>
      </c>
      <c r="I6" s="84" t="s">
        <v>61</v>
      </c>
      <c r="J6" s="84" t="s">
        <v>314</v>
      </c>
      <c r="K6" s="84" t="s">
        <v>315</v>
      </c>
    </row>
    <row r="7" spans="1:11" s="3" customFormat="1" ht="15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238">
        <v>10</v>
      </c>
      <c r="K7" s="238">
        <v>11</v>
      </c>
    </row>
    <row r="8" spans="1:11" s="3" customFormat="1" ht="28.5" customHeight="1" x14ac:dyDescent="0.2">
      <c r="A8" s="277" t="s">
        <v>292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</row>
    <row r="9" spans="1:11" s="7" customFormat="1" ht="15" x14ac:dyDescent="0.2">
      <c r="A9" s="278" t="s">
        <v>270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</row>
    <row r="10" spans="1:11" s="7" customFormat="1" ht="15" x14ac:dyDescent="0.2">
      <c r="A10" s="279" t="s">
        <v>135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</row>
    <row r="11" spans="1:11" s="7" customFormat="1" ht="30" x14ac:dyDescent="0.2">
      <c r="A11" s="198" t="s">
        <v>80</v>
      </c>
      <c r="B11" s="199" t="s">
        <v>294</v>
      </c>
      <c r="C11" s="90" t="s">
        <v>62</v>
      </c>
      <c r="D11" s="200">
        <v>17.2</v>
      </c>
      <c r="E11" s="200">
        <v>17.5</v>
      </c>
      <c r="F11" s="200">
        <v>18</v>
      </c>
      <c r="G11" s="200">
        <v>18</v>
      </c>
      <c r="H11" s="200">
        <v>18</v>
      </c>
      <c r="I11" s="200">
        <v>18</v>
      </c>
      <c r="J11" s="200">
        <v>18</v>
      </c>
      <c r="K11" s="200">
        <v>18</v>
      </c>
    </row>
    <row r="12" spans="1:11" s="7" customFormat="1" ht="15" x14ac:dyDescent="0.2">
      <c r="A12" s="262" t="s">
        <v>136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4"/>
    </row>
    <row r="13" spans="1:11" s="7" customFormat="1" ht="15" x14ac:dyDescent="0.2">
      <c r="A13" s="198" t="s">
        <v>81</v>
      </c>
      <c r="B13" s="201" t="s">
        <v>137</v>
      </c>
      <c r="C13" s="90" t="s">
        <v>138</v>
      </c>
      <c r="D13" s="90">
        <v>100</v>
      </c>
      <c r="E13" s="90">
        <v>100</v>
      </c>
      <c r="F13" s="90">
        <v>100</v>
      </c>
      <c r="G13" s="90">
        <v>100</v>
      </c>
      <c r="H13" s="90">
        <v>100</v>
      </c>
      <c r="I13" s="90">
        <v>100</v>
      </c>
      <c r="J13" s="90">
        <v>100</v>
      </c>
      <c r="K13" s="90">
        <v>100</v>
      </c>
    </row>
    <row r="14" spans="1:11" s="7" customFormat="1" ht="15" x14ac:dyDescent="0.2">
      <c r="A14" s="262" t="s">
        <v>139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4"/>
    </row>
    <row r="15" spans="1:11" s="7" customFormat="1" ht="15" x14ac:dyDescent="0.2">
      <c r="A15" s="198" t="s">
        <v>82</v>
      </c>
      <c r="B15" s="202" t="s">
        <v>295</v>
      </c>
      <c r="C15" s="200" t="s">
        <v>62</v>
      </c>
      <c r="D15" s="200">
        <v>32.5</v>
      </c>
      <c r="E15" s="200">
        <v>32.799999999999997</v>
      </c>
      <c r="F15" s="200">
        <v>33</v>
      </c>
      <c r="G15" s="200">
        <v>33</v>
      </c>
      <c r="H15" s="200">
        <v>33</v>
      </c>
      <c r="I15" s="200">
        <v>33</v>
      </c>
      <c r="J15" s="200">
        <v>33</v>
      </c>
      <c r="K15" s="200">
        <v>33</v>
      </c>
    </row>
    <row r="16" spans="1:11" s="7" customFormat="1" ht="15" x14ac:dyDescent="0.2">
      <c r="A16" s="262" t="s">
        <v>140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4"/>
    </row>
    <row r="17" spans="1:11" s="83" customFormat="1" ht="15" x14ac:dyDescent="0.2">
      <c r="A17" s="203" t="s">
        <v>88</v>
      </c>
      <c r="B17" s="204" t="s">
        <v>297</v>
      </c>
      <c r="C17" s="203" t="s">
        <v>62</v>
      </c>
      <c r="D17" s="200">
        <v>48.1</v>
      </c>
      <c r="E17" s="200">
        <v>48.3</v>
      </c>
      <c r="F17" s="200">
        <v>48.5</v>
      </c>
      <c r="G17" s="200">
        <v>48.5</v>
      </c>
      <c r="H17" s="200">
        <v>48.5</v>
      </c>
      <c r="I17" s="200">
        <v>48.5</v>
      </c>
      <c r="J17" s="200">
        <v>48.5</v>
      </c>
      <c r="K17" s="200">
        <v>48.5</v>
      </c>
    </row>
    <row r="18" spans="1:11" s="7" customFormat="1" ht="15" x14ac:dyDescent="0.2">
      <c r="A18" s="265" t="s">
        <v>273</v>
      </c>
      <c r="B18" s="266"/>
      <c r="C18" s="266"/>
      <c r="D18" s="266"/>
      <c r="E18" s="266"/>
      <c r="F18" s="266"/>
      <c r="G18" s="266"/>
      <c r="H18" s="266"/>
      <c r="I18" s="266"/>
      <c r="J18" s="266"/>
      <c r="K18" s="267"/>
    </row>
    <row r="19" spans="1:11" s="7" customFormat="1" ht="60" x14ac:dyDescent="0.2">
      <c r="A19" s="88" t="s">
        <v>85</v>
      </c>
      <c r="B19" s="99" t="s">
        <v>296</v>
      </c>
      <c r="C19" s="9" t="s">
        <v>62</v>
      </c>
      <c r="D19" s="96">
        <v>50</v>
      </c>
      <c r="E19" s="96">
        <v>80</v>
      </c>
      <c r="F19" s="96">
        <v>100</v>
      </c>
      <c r="G19" s="90">
        <v>100</v>
      </c>
      <c r="H19" s="90">
        <v>100</v>
      </c>
      <c r="I19" s="90">
        <v>100</v>
      </c>
      <c r="J19" s="90">
        <v>100</v>
      </c>
      <c r="K19" s="90">
        <v>100</v>
      </c>
    </row>
    <row r="20" spans="1:11" s="7" customFormat="1" ht="15" x14ac:dyDescent="0.2">
      <c r="A20" s="265" t="s">
        <v>274</v>
      </c>
      <c r="B20" s="266"/>
      <c r="C20" s="266"/>
      <c r="D20" s="266"/>
      <c r="E20" s="266"/>
      <c r="F20" s="266"/>
      <c r="G20" s="266"/>
      <c r="H20" s="266"/>
      <c r="I20" s="266"/>
      <c r="J20" s="266"/>
      <c r="K20" s="267"/>
    </row>
    <row r="21" spans="1:11" s="7" customFormat="1" ht="15" x14ac:dyDescent="0.2">
      <c r="A21" s="85" t="s">
        <v>83</v>
      </c>
      <c r="B21" s="86" t="s">
        <v>141</v>
      </c>
      <c r="C21" s="9" t="s">
        <v>142</v>
      </c>
      <c r="D21" s="9">
        <v>65</v>
      </c>
      <c r="E21" s="9">
        <v>70</v>
      </c>
      <c r="F21" s="9">
        <v>75</v>
      </c>
      <c r="G21" s="9">
        <v>75</v>
      </c>
      <c r="H21" s="9">
        <v>75</v>
      </c>
      <c r="I21" s="9">
        <v>75</v>
      </c>
      <c r="J21" s="239">
        <v>75</v>
      </c>
      <c r="K21" s="239">
        <v>75</v>
      </c>
    </row>
    <row r="22" spans="1:11" s="7" customFormat="1" ht="15" x14ac:dyDescent="0.2">
      <c r="A22" s="265" t="s">
        <v>275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7"/>
    </row>
    <row r="23" spans="1:11" s="83" customFormat="1" ht="30" x14ac:dyDescent="0.2">
      <c r="A23" s="75" t="s">
        <v>84</v>
      </c>
      <c r="B23" s="87" t="s">
        <v>143</v>
      </c>
      <c r="C23" s="31" t="s">
        <v>142</v>
      </c>
      <c r="D23" s="82">
        <v>2</v>
      </c>
      <c r="E23" s="82">
        <v>2</v>
      </c>
      <c r="F23" s="82">
        <v>2</v>
      </c>
      <c r="G23" s="82">
        <v>2</v>
      </c>
      <c r="H23" s="82">
        <v>2</v>
      </c>
      <c r="I23" s="82">
        <v>2</v>
      </c>
      <c r="J23" s="82">
        <v>2</v>
      </c>
      <c r="K23" s="82">
        <v>2</v>
      </c>
    </row>
    <row r="24" spans="1:11" s="7" customFormat="1" ht="15" x14ac:dyDescent="0.2">
      <c r="A24" s="265" t="s">
        <v>276</v>
      </c>
      <c r="B24" s="266"/>
      <c r="C24" s="266"/>
      <c r="D24" s="266"/>
      <c r="E24" s="266"/>
      <c r="F24" s="266"/>
      <c r="G24" s="266"/>
      <c r="H24" s="266"/>
      <c r="I24" s="266"/>
      <c r="J24" s="266"/>
      <c r="K24" s="267"/>
    </row>
    <row r="25" spans="1:11" s="83" customFormat="1" ht="15" x14ac:dyDescent="0.2">
      <c r="A25" s="91" t="s">
        <v>84</v>
      </c>
      <c r="B25" s="92" t="s">
        <v>144</v>
      </c>
      <c r="C25" s="31" t="s">
        <v>142</v>
      </c>
      <c r="D25" s="31">
        <v>6</v>
      </c>
      <c r="E25" s="31">
        <v>6</v>
      </c>
      <c r="F25" s="31">
        <v>6</v>
      </c>
      <c r="G25" s="31">
        <v>6</v>
      </c>
      <c r="H25" s="31">
        <v>6</v>
      </c>
      <c r="I25" s="31">
        <v>6</v>
      </c>
      <c r="J25" s="31">
        <v>6</v>
      </c>
      <c r="K25" s="31">
        <v>6</v>
      </c>
    </row>
    <row r="26" spans="1:11" s="7" customFormat="1" ht="15" x14ac:dyDescent="0.2">
      <c r="A26" s="265" t="s">
        <v>290</v>
      </c>
      <c r="B26" s="266"/>
      <c r="C26" s="266"/>
      <c r="D26" s="266"/>
      <c r="E26" s="266"/>
      <c r="F26" s="266"/>
      <c r="G26" s="266"/>
      <c r="H26" s="266"/>
      <c r="I26" s="266"/>
      <c r="J26" s="266"/>
      <c r="K26" s="267"/>
    </row>
    <row r="27" spans="1:11" s="7" customFormat="1" ht="30" x14ac:dyDescent="0.2">
      <c r="A27" s="198" t="s">
        <v>291</v>
      </c>
      <c r="B27" s="86" t="s">
        <v>287</v>
      </c>
      <c r="C27" s="9" t="s">
        <v>288</v>
      </c>
      <c r="D27" s="200" t="s">
        <v>289</v>
      </c>
      <c r="E27" s="200" t="s">
        <v>289</v>
      </c>
      <c r="F27" s="200" t="s">
        <v>289</v>
      </c>
      <c r="G27" s="200" t="s">
        <v>289</v>
      </c>
      <c r="H27" s="200" t="s">
        <v>289</v>
      </c>
      <c r="I27" s="200" t="s">
        <v>289</v>
      </c>
      <c r="J27" s="200" t="s">
        <v>289</v>
      </c>
      <c r="K27" s="200" t="s">
        <v>289</v>
      </c>
    </row>
    <row r="28" spans="1:11" s="7" customFormat="1" ht="15" x14ac:dyDescent="0.2">
      <c r="A28" s="265" t="s">
        <v>309</v>
      </c>
      <c r="B28" s="266"/>
      <c r="C28" s="266"/>
      <c r="D28" s="266"/>
      <c r="E28" s="266"/>
      <c r="F28" s="266"/>
      <c r="G28" s="266"/>
      <c r="H28" s="266"/>
      <c r="I28" s="266"/>
      <c r="J28" s="266"/>
      <c r="K28" s="267"/>
    </row>
    <row r="29" spans="1:11" s="7" customFormat="1" ht="15" x14ac:dyDescent="0.2">
      <c r="A29" s="198" t="s">
        <v>310</v>
      </c>
      <c r="B29" s="201" t="s">
        <v>311</v>
      </c>
      <c r="C29" s="200" t="s">
        <v>142</v>
      </c>
      <c r="D29" s="200"/>
      <c r="E29" s="200">
        <v>1</v>
      </c>
      <c r="F29" s="200">
        <v>1</v>
      </c>
      <c r="G29" s="200">
        <v>1</v>
      </c>
      <c r="H29" s="200">
        <v>1</v>
      </c>
      <c r="I29" s="200">
        <v>1</v>
      </c>
      <c r="J29" s="200">
        <v>1</v>
      </c>
      <c r="K29" s="200">
        <v>1</v>
      </c>
    </row>
    <row r="30" spans="1:11" s="7" customFormat="1" ht="15" x14ac:dyDescent="0.2">
      <c r="A30" s="268" t="s">
        <v>271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70"/>
    </row>
    <row r="31" spans="1:11" s="7" customFormat="1" ht="15" x14ac:dyDescent="0.2">
      <c r="A31" s="271" t="s">
        <v>171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3"/>
    </row>
    <row r="32" spans="1:11" s="7" customFormat="1" ht="30" x14ac:dyDescent="0.2">
      <c r="A32" s="75" t="s">
        <v>86</v>
      </c>
      <c r="B32" s="64" t="s">
        <v>172</v>
      </c>
      <c r="C32" s="75" t="s">
        <v>142</v>
      </c>
      <c r="D32" s="31">
        <v>177</v>
      </c>
      <c r="E32" s="31">
        <v>180</v>
      </c>
      <c r="F32" s="31">
        <v>180</v>
      </c>
      <c r="G32" s="31">
        <v>180</v>
      </c>
      <c r="H32" s="31">
        <v>180</v>
      </c>
      <c r="I32" s="31">
        <v>180</v>
      </c>
      <c r="J32" s="31">
        <v>180</v>
      </c>
      <c r="K32" s="31">
        <v>180</v>
      </c>
    </row>
    <row r="33" spans="1:11" s="7" customFormat="1" ht="15" x14ac:dyDescent="0.2">
      <c r="A33" s="75" t="s">
        <v>173</v>
      </c>
      <c r="B33" s="64" t="s">
        <v>174</v>
      </c>
      <c r="C33" s="75" t="s">
        <v>175</v>
      </c>
      <c r="D33" s="31">
        <v>2110</v>
      </c>
      <c r="E33" s="31">
        <v>2110</v>
      </c>
      <c r="F33" s="31">
        <v>2110</v>
      </c>
      <c r="G33" s="31">
        <v>2110</v>
      </c>
      <c r="H33" s="31">
        <v>2110</v>
      </c>
      <c r="I33" s="31">
        <v>2110</v>
      </c>
      <c r="J33" s="31">
        <v>2110</v>
      </c>
      <c r="K33" s="31">
        <v>2110</v>
      </c>
    </row>
    <row r="34" spans="1:11" s="7" customFormat="1" ht="15" x14ac:dyDescent="0.2">
      <c r="A34" s="75" t="s">
        <v>176</v>
      </c>
      <c r="B34" s="93" t="s">
        <v>177</v>
      </c>
      <c r="C34" s="75" t="s">
        <v>142</v>
      </c>
      <c r="D34" s="31">
        <v>15</v>
      </c>
      <c r="E34" s="31">
        <v>15</v>
      </c>
      <c r="F34" s="31">
        <v>15</v>
      </c>
      <c r="G34" s="31">
        <v>15</v>
      </c>
      <c r="H34" s="31">
        <v>15</v>
      </c>
      <c r="I34" s="31">
        <v>15</v>
      </c>
      <c r="J34" s="31">
        <v>15</v>
      </c>
      <c r="K34" s="31">
        <v>15</v>
      </c>
    </row>
    <row r="35" spans="1:11" s="7" customFormat="1" ht="15" x14ac:dyDescent="0.2">
      <c r="A35" s="91" t="s">
        <v>178</v>
      </c>
      <c r="B35" s="64" t="s">
        <v>179</v>
      </c>
      <c r="C35" s="31" t="s">
        <v>175</v>
      </c>
      <c r="D35" s="31">
        <v>168</v>
      </c>
      <c r="E35" s="31">
        <v>170</v>
      </c>
      <c r="F35" s="31">
        <v>170</v>
      </c>
      <c r="G35" s="31">
        <v>170</v>
      </c>
      <c r="H35" s="31">
        <v>170</v>
      </c>
      <c r="I35" s="31">
        <v>170</v>
      </c>
      <c r="J35" s="31">
        <v>170</v>
      </c>
      <c r="K35" s="31">
        <v>170</v>
      </c>
    </row>
    <row r="36" spans="1:11" s="7" customFormat="1" ht="15" x14ac:dyDescent="0.2">
      <c r="A36" s="274" t="s">
        <v>180</v>
      </c>
      <c r="B36" s="275"/>
      <c r="C36" s="275"/>
      <c r="D36" s="275"/>
      <c r="E36" s="275"/>
      <c r="F36" s="275"/>
      <c r="G36" s="275"/>
      <c r="H36" s="275"/>
      <c r="I36" s="275"/>
      <c r="J36" s="275"/>
      <c r="K36" s="276"/>
    </row>
    <row r="37" spans="1:11" s="7" customFormat="1" ht="15" x14ac:dyDescent="0.2">
      <c r="A37" s="91" t="s">
        <v>87</v>
      </c>
      <c r="B37" s="94" t="s">
        <v>181</v>
      </c>
      <c r="C37" s="31" t="s">
        <v>175</v>
      </c>
      <c r="D37" s="82">
        <v>470</v>
      </c>
      <c r="E37" s="82">
        <v>480</v>
      </c>
      <c r="F37" s="82">
        <v>480</v>
      </c>
      <c r="G37" s="82">
        <v>480</v>
      </c>
      <c r="H37" s="90"/>
      <c r="I37" s="90"/>
      <c r="J37" s="90"/>
      <c r="K37" s="90"/>
    </row>
    <row r="38" spans="1:11" s="7" customFormat="1" ht="15" x14ac:dyDescent="0.2">
      <c r="A38" s="91" t="s">
        <v>182</v>
      </c>
      <c r="B38" s="94" t="s">
        <v>183</v>
      </c>
      <c r="C38" s="31" t="s">
        <v>175</v>
      </c>
      <c r="D38" s="82">
        <v>3500</v>
      </c>
      <c r="E38" s="82">
        <v>3550</v>
      </c>
      <c r="F38" s="82">
        <v>3550</v>
      </c>
      <c r="G38" s="82">
        <v>3550</v>
      </c>
      <c r="H38" s="90"/>
      <c r="I38" s="90"/>
      <c r="J38" s="90"/>
      <c r="K38" s="90"/>
    </row>
    <row r="39" spans="1:11" s="7" customFormat="1" ht="15" x14ac:dyDescent="0.2">
      <c r="A39" s="91" t="s">
        <v>184</v>
      </c>
      <c r="B39" s="94" t="s">
        <v>185</v>
      </c>
      <c r="C39" s="31" t="s">
        <v>186</v>
      </c>
      <c r="D39" s="82">
        <v>12000</v>
      </c>
      <c r="E39" s="82">
        <v>12100</v>
      </c>
      <c r="F39" s="82">
        <v>12100</v>
      </c>
      <c r="G39" s="82">
        <v>12100</v>
      </c>
      <c r="H39" s="90"/>
      <c r="I39" s="90"/>
      <c r="J39" s="90"/>
      <c r="K39" s="90"/>
    </row>
    <row r="40" spans="1:11" s="7" customFormat="1" ht="15" x14ac:dyDescent="0.2">
      <c r="A40" s="91" t="s">
        <v>187</v>
      </c>
      <c r="B40" s="94" t="s">
        <v>188</v>
      </c>
      <c r="C40" s="31" t="s">
        <v>189</v>
      </c>
      <c r="D40" s="82">
        <v>10</v>
      </c>
      <c r="E40" s="82">
        <v>10</v>
      </c>
      <c r="F40" s="82">
        <v>10</v>
      </c>
      <c r="G40" s="82">
        <v>10</v>
      </c>
      <c r="H40" s="90"/>
      <c r="I40" s="90"/>
      <c r="J40" s="90"/>
      <c r="K40" s="90"/>
    </row>
    <row r="41" spans="1:11" s="7" customFormat="1" ht="17.25" customHeight="1" x14ac:dyDescent="0.2">
      <c r="A41" s="91" t="s">
        <v>190</v>
      </c>
      <c r="B41" s="64" t="s">
        <v>191</v>
      </c>
      <c r="C41" s="31" t="s">
        <v>186</v>
      </c>
      <c r="D41" s="31">
        <v>40</v>
      </c>
      <c r="E41" s="31">
        <v>50</v>
      </c>
      <c r="F41" s="31">
        <v>50</v>
      </c>
      <c r="G41" s="31">
        <v>50</v>
      </c>
      <c r="H41" s="200"/>
      <c r="I41" s="200"/>
      <c r="J41" s="200"/>
      <c r="K41" s="200"/>
    </row>
    <row r="42" spans="1:11" s="48" customFormat="1" ht="14.25" x14ac:dyDescent="0.2">
      <c r="A42" s="256" t="s">
        <v>7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8"/>
    </row>
    <row r="43" spans="1:11" s="48" customFormat="1" ht="15" x14ac:dyDescent="0.2">
      <c r="A43" s="259" t="s">
        <v>272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1"/>
    </row>
    <row r="44" spans="1:11" s="48" customFormat="1" ht="30" x14ac:dyDescent="0.2">
      <c r="A44" s="88" t="s">
        <v>215</v>
      </c>
      <c r="B44" s="95" t="s">
        <v>25</v>
      </c>
      <c r="C44" s="9" t="s">
        <v>62</v>
      </c>
      <c r="D44" s="9">
        <v>100</v>
      </c>
      <c r="E44" s="9">
        <v>100</v>
      </c>
      <c r="F44" s="9">
        <v>100</v>
      </c>
      <c r="G44" s="9">
        <v>100</v>
      </c>
      <c r="H44" s="9">
        <v>100</v>
      </c>
      <c r="I44" s="9">
        <v>100</v>
      </c>
      <c r="J44" s="239">
        <v>100</v>
      </c>
      <c r="K44" s="239">
        <v>100</v>
      </c>
    </row>
    <row r="45" spans="1:11" s="48" customFormat="1" ht="28.5" customHeight="1" x14ac:dyDescent="0.2">
      <c r="A45" s="254" t="s">
        <v>277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</row>
    <row r="46" spans="1:11" s="48" customFormat="1" ht="60" x14ac:dyDescent="0.2">
      <c r="A46" s="88" t="s">
        <v>278</v>
      </c>
      <c r="B46" s="99" t="s">
        <v>217</v>
      </c>
      <c r="C46" s="88" t="s">
        <v>62</v>
      </c>
      <c r="D46" s="88" t="s">
        <v>48</v>
      </c>
      <c r="E46" s="88" t="s">
        <v>48</v>
      </c>
      <c r="F46" s="88" t="s">
        <v>48</v>
      </c>
      <c r="G46" s="88" t="s">
        <v>48</v>
      </c>
      <c r="H46" s="88" t="s">
        <v>48</v>
      </c>
      <c r="I46" s="88" t="s">
        <v>48</v>
      </c>
      <c r="J46" s="88" t="s">
        <v>48</v>
      </c>
      <c r="K46" s="88" t="s">
        <v>48</v>
      </c>
    </row>
    <row r="47" spans="1:11" s="48" customFormat="1" ht="60" x14ac:dyDescent="0.2">
      <c r="A47" s="88" t="s">
        <v>279</v>
      </c>
      <c r="B47" s="89" t="s">
        <v>216</v>
      </c>
      <c r="C47" s="88" t="s">
        <v>62</v>
      </c>
      <c r="D47" s="88" t="s">
        <v>204</v>
      </c>
      <c r="E47" s="88" t="s">
        <v>204</v>
      </c>
      <c r="F47" s="88" t="s">
        <v>204</v>
      </c>
      <c r="G47" s="88" t="s">
        <v>204</v>
      </c>
      <c r="H47" s="88" t="s">
        <v>204</v>
      </c>
      <c r="I47" s="88" t="s">
        <v>204</v>
      </c>
      <c r="J47" s="88" t="s">
        <v>204</v>
      </c>
      <c r="K47" s="88" t="s">
        <v>204</v>
      </c>
    </row>
    <row r="48" spans="1:11" s="48" customFormat="1" ht="30" x14ac:dyDescent="0.2">
      <c r="A48" s="88" t="s">
        <v>280</v>
      </c>
      <c r="B48" s="99" t="s">
        <v>218</v>
      </c>
      <c r="C48" s="88" t="s">
        <v>62</v>
      </c>
      <c r="D48" s="88" t="s">
        <v>241</v>
      </c>
      <c r="E48" s="88" t="s">
        <v>242</v>
      </c>
      <c r="F48" s="88" t="s">
        <v>243</v>
      </c>
      <c r="G48" s="88" t="s">
        <v>244</v>
      </c>
      <c r="H48" s="88" t="s">
        <v>244</v>
      </c>
      <c r="I48" s="88" t="s">
        <v>244</v>
      </c>
      <c r="J48" s="88" t="s">
        <v>244</v>
      </c>
      <c r="K48" s="88" t="s">
        <v>244</v>
      </c>
    </row>
    <row r="49" spans="1:11" s="48" customFormat="1" ht="15" x14ac:dyDescent="0.2">
      <c r="A49" s="97"/>
      <c r="B49" s="98"/>
      <c r="C49" s="97"/>
      <c r="D49" s="97"/>
      <c r="E49" s="97"/>
      <c r="F49" s="97"/>
      <c r="G49" s="97"/>
      <c r="H49" s="97"/>
      <c r="I49" s="97"/>
      <c r="J49" s="97"/>
      <c r="K49" s="97"/>
    </row>
    <row r="50" spans="1:11" s="48" customFormat="1" ht="15" x14ac:dyDescent="0.2">
      <c r="A50" s="97"/>
      <c r="B50" s="98"/>
      <c r="C50" s="97"/>
      <c r="D50" s="97"/>
      <c r="E50" s="97"/>
      <c r="F50" s="97"/>
      <c r="G50" s="97"/>
      <c r="H50" s="97"/>
      <c r="I50" s="97"/>
      <c r="J50" s="97"/>
      <c r="K50" s="97"/>
    </row>
    <row r="51" spans="1:11" s="48" customFormat="1" ht="15" x14ac:dyDescent="0.2">
      <c r="A51" s="97"/>
      <c r="B51" s="98"/>
      <c r="C51" s="97"/>
      <c r="D51" s="97"/>
      <c r="E51" s="97"/>
      <c r="F51" s="97"/>
      <c r="G51" s="97"/>
      <c r="H51" s="97"/>
      <c r="I51" s="97"/>
      <c r="J51" s="97"/>
      <c r="K51" s="97"/>
    </row>
    <row r="52" spans="1:11" s="48" customFormat="1" ht="15" x14ac:dyDescent="0.2">
      <c r="A52" s="97"/>
      <c r="B52" s="98"/>
      <c r="C52" s="97"/>
      <c r="D52" s="97"/>
      <c r="E52" s="97"/>
      <c r="F52" s="97"/>
      <c r="G52" s="97"/>
      <c r="H52" s="97"/>
      <c r="I52" s="97"/>
      <c r="J52" s="97"/>
      <c r="K52" s="97"/>
    </row>
    <row r="53" spans="1:11" s="48" customFormat="1" ht="15" x14ac:dyDescent="0.2">
      <c r="A53" s="97"/>
      <c r="B53" s="98"/>
      <c r="C53" s="97"/>
      <c r="D53" s="97"/>
      <c r="E53" s="97"/>
      <c r="F53" s="97"/>
      <c r="G53" s="97"/>
      <c r="H53" s="97"/>
      <c r="I53" s="97"/>
      <c r="J53" s="97"/>
      <c r="K53" s="97"/>
    </row>
    <row r="54" spans="1:11" s="48" customFormat="1" ht="15" x14ac:dyDescent="0.2">
      <c r="A54" s="97"/>
      <c r="B54" s="98"/>
      <c r="C54" s="97"/>
      <c r="D54" s="97"/>
      <c r="E54" s="97"/>
      <c r="F54" s="97"/>
      <c r="G54" s="97"/>
      <c r="H54" s="97"/>
      <c r="I54" s="97"/>
      <c r="J54" s="97"/>
      <c r="K54" s="97"/>
    </row>
  </sheetData>
  <mergeCells count="25">
    <mergeCell ref="G2:I2"/>
    <mergeCell ref="G1:I1"/>
    <mergeCell ref="A3:I3"/>
    <mergeCell ref="A5:A6"/>
    <mergeCell ref="D5:K5"/>
    <mergeCell ref="A8:K8"/>
    <mergeCell ref="A9:K9"/>
    <mergeCell ref="A10:K10"/>
    <mergeCell ref="B5:B6"/>
    <mergeCell ref="C5:C6"/>
    <mergeCell ref="A45:K45"/>
    <mergeCell ref="A42:K42"/>
    <mergeCell ref="A43:K43"/>
    <mergeCell ref="A12:K12"/>
    <mergeCell ref="A14:K14"/>
    <mergeCell ref="A16:K16"/>
    <mergeCell ref="A18:K18"/>
    <mergeCell ref="A30:K30"/>
    <mergeCell ref="A31:K31"/>
    <mergeCell ref="A36:K36"/>
    <mergeCell ref="A20:K20"/>
    <mergeCell ref="A22:K22"/>
    <mergeCell ref="A24:K24"/>
    <mergeCell ref="A26:K26"/>
    <mergeCell ref="A28:K28"/>
  </mergeCells>
  <phoneticPr fontId="13" type="noConversion"/>
  <pageMargins left="0.78740157480314965" right="0.31496062992125984" top="0.59055118110236227" bottom="0.39370078740157483" header="0.19685039370078741" footer="0.19685039370078741"/>
  <pageSetup paperSize="9" scale="90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75" zoomScaleNormal="75" zoomScaleSheetLayoutView="75" workbookViewId="0">
      <selection activeCell="F7" sqref="F7:F9"/>
    </sheetView>
  </sheetViews>
  <sheetFormatPr defaultRowHeight="12.75" x14ac:dyDescent="0.2"/>
  <cols>
    <col min="1" max="1" width="4.85546875" style="27" customWidth="1"/>
    <col min="2" max="2" width="17.5703125" style="27" customWidth="1"/>
    <col min="3" max="3" width="19.42578125" style="1" customWidth="1"/>
    <col min="4" max="4" width="17.7109375" style="1" customWidth="1"/>
    <col min="5" max="5" width="11.42578125" style="1" customWidth="1"/>
    <col min="6" max="6" width="11.140625" style="247" customWidth="1"/>
    <col min="7" max="7" width="25.5703125" style="15" customWidth="1"/>
    <col min="8" max="8" width="17.5703125" style="1" customWidth="1"/>
    <col min="9" max="9" width="17.85546875" style="236" customWidth="1"/>
  </cols>
  <sheetData>
    <row r="1" spans="1:9" ht="15" customHeight="1" x14ac:dyDescent="0.25">
      <c r="A1" s="26"/>
      <c r="B1" s="26"/>
      <c r="C1" s="2"/>
      <c r="D1" s="2"/>
      <c r="E1" s="2"/>
      <c r="F1" s="243"/>
      <c r="G1" s="3"/>
      <c r="H1" s="308" t="s">
        <v>133</v>
      </c>
      <c r="I1" s="308"/>
    </row>
    <row r="2" spans="1:9" ht="66.75" customHeight="1" x14ac:dyDescent="0.25">
      <c r="A2" s="26"/>
      <c r="B2" s="26"/>
      <c r="C2" s="2"/>
      <c r="D2" s="2"/>
      <c r="E2" s="2"/>
      <c r="F2" s="243"/>
      <c r="G2" s="3"/>
      <c r="H2" s="309" t="s">
        <v>257</v>
      </c>
      <c r="I2" s="309"/>
    </row>
    <row r="3" spans="1:9" ht="36.75" customHeight="1" x14ac:dyDescent="0.2">
      <c r="A3" s="317" t="s">
        <v>317</v>
      </c>
      <c r="B3" s="317"/>
      <c r="C3" s="317"/>
      <c r="D3" s="317"/>
      <c r="E3" s="317"/>
      <c r="F3" s="317"/>
      <c r="G3" s="317"/>
      <c r="H3" s="317"/>
      <c r="I3" s="235"/>
    </row>
    <row r="4" spans="1:9" ht="15.75" customHeight="1" x14ac:dyDescent="0.2">
      <c r="A4" s="289" t="s">
        <v>54</v>
      </c>
      <c r="B4" s="321" t="s">
        <v>90</v>
      </c>
      <c r="C4" s="289" t="s">
        <v>41</v>
      </c>
      <c r="D4" s="289" t="s">
        <v>65</v>
      </c>
      <c r="E4" s="289" t="s">
        <v>66</v>
      </c>
      <c r="F4" s="289"/>
      <c r="G4" s="289" t="s">
        <v>67</v>
      </c>
      <c r="H4" s="289" t="s">
        <v>51</v>
      </c>
      <c r="I4" s="310" t="s">
        <v>42</v>
      </c>
    </row>
    <row r="5" spans="1:9" ht="114.75" customHeight="1" x14ac:dyDescent="0.2">
      <c r="A5" s="289"/>
      <c r="B5" s="322"/>
      <c r="C5" s="289"/>
      <c r="D5" s="289"/>
      <c r="E5" s="11" t="s">
        <v>78</v>
      </c>
      <c r="F5" s="244" t="s">
        <v>79</v>
      </c>
      <c r="G5" s="289"/>
      <c r="H5" s="289"/>
      <c r="I5" s="310"/>
    </row>
    <row r="6" spans="1:9" ht="15.75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245">
        <v>6</v>
      </c>
      <c r="G6" s="12">
        <v>7</v>
      </c>
      <c r="H6" s="12">
        <v>8</v>
      </c>
      <c r="I6" s="237">
        <v>9</v>
      </c>
    </row>
    <row r="7" spans="1:9" s="220" customFormat="1" ht="15.75" x14ac:dyDescent="0.2">
      <c r="A7" s="302"/>
      <c r="B7" s="305" t="s">
        <v>199</v>
      </c>
      <c r="C7" s="290" t="s">
        <v>261</v>
      </c>
      <c r="D7" s="291"/>
      <c r="E7" s="318">
        <v>41640</v>
      </c>
      <c r="F7" s="311">
        <v>44561</v>
      </c>
      <c r="G7" s="314" t="s">
        <v>262</v>
      </c>
      <c r="H7" s="221" t="s">
        <v>12</v>
      </c>
      <c r="I7" s="222">
        <f>I8+I9</f>
        <v>3970.8</v>
      </c>
    </row>
    <row r="8" spans="1:9" ht="15.75" x14ac:dyDescent="0.2">
      <c r="A8" s="303"/>
      <c r="B8" s="306"/>
      <c r="C8" s="292"/>
      <c r="D8" s="293"/>
      <c r="E8" s="319"/>
      <c r="F8" s="312"/>
      <c r="G8" s="315"/>
      <c r="H8" s="74">
        <v>914</v>
      </c>
      <c r="I8" s="206">
        <f>I10+I25+I28</f>
        <v>2848</v>
      </c>
    </row>
    <row r="9" spans="1:9" ht="65.25" customHeight="1" x14ac:dyDescent="0.2">
      <c r="A9" s="304"/>
      <c r="B9" s="307"/>
      <c r="C9" s="294"/>
      <c r="D9" s="295"/>
      <c r="E9" s="320"/>
      <c r="F9" s="313"/>
      <c r="G9" s="316"/>
      <c r="H9" s="74">
        <v>970</v>
      </c>
      <c r="I9" s="206">
        <f>I22</f>
        <v>1122.8</v>
      </c>
    </row>
    <row r="10" spans="1:9" s="220" customFormat="1" ht="66.75" customHeight="1" x14ac:dyDescent="0.2">
      <c r="A10" s="215">
        <v>1</v>
      </c>
      <c r="B10" s="216" t="s">
        <v>43</v>
      </c>
      <c r="C10" s="287" t="s">
        <v>251</v>
      </c>
      <c r="D10" s="288"/>
      <c r="E10" s="217">
        <v>41640</v>
      </c>
      <c r="F10" s="217">
        <v>44561</v>
      </c>
      <c r="G10" s="216"/>
      <c r="H10" s="218">
        <v>914</v>
      </c>
      <c r="I10" s="219">
        <f>I11+I12+I13+I14+I15+I16+I17+I18+I19+I20+I21</f>
        <v>66</v>
      </c>
    </row>
    <row r="11" spans="1:9" ht="162" customHeight="1" x14ac:dyDescent="0.2">
      <c r="A11" s="13" t="s">
        <v>68</v>
      </c>
      <c r="B11" s="47" t="s">
        <v>44</v>
      </c>
      <c r="C11" s="10" t="s">
        <v>145</v>
      </c>
      <c r="D11" s="10" t="s">
        <v>250</v>
      </c>
      <c r="E11" s="14">
        <v>41640</v>
      </c>
      <c r="F11" s="217">
        <v>44561</v>
      </c>
      <c r="G11" s="32" t="s">
        <v>147</v>
      </c>
      <c r="H11" s="19">
        <v>914</v>
      </c>
      <c r="I11" s="205">
        <f>обосн.!M16</f>
        <v>35</v>
      </c>
    </row>
    <row r="12" spans="1:9" ht="174.75" customHeight="1" x14ac:dyDescent="0.2">
      <c r="A12" s="13" t="s">
        <v>69</v>
      </c>
      <c r="B12" s="47" t="s">
        <v>44</v>
      </c>
      <c r="C12" s="10" t="s">
        <v>146</v>
      </c>
      <c r="D12" s="10" t="s">
        <v>250</v>
      </c>
      <c r="E12" s="14">
        <v>41640</v>
      </c>
      <c r="F12" s="217">
        <v>44561</v>
      </c>
      <c r="G12" s="30" t="s">
        <v>150</v>
      </c>
      <c r="H12" s="19">
        <v>914</v>
      </c>
      <c r="I12" s="205">
        <f>обосн.!M19</f>
        <v>1</v>
      </c>
    </row>
    <row r="13" spans="1:9" ht="191.25" customHeight="1" x14ac:dyDescent="0.2">
      <c r="A13" s="13" t="s">
        <v>70</v>
      </c>
      <c r="B13" s="47" t="s">
        <v>44</v>
      </c>
      <c r="C13" s="10" t="s">
        <v>148</v>
      </c>
      <c r="D13" s="10" t="s">
        <v>250</v>
      </c>
      <c r="E13" s="14">
        <v>41640</v>
      </c>
      <c r="F13" s="217">
        <v>44561</v>
      </c>
      <c r="G13" s="30" t="s">
        <v>149</v>
      </c>
      <c r="H13" s="19">
        <v>914</v>
      </c>
      <c r="I13" s="205">
        <f>обосн.!M20</f>
        <v>5.5</v>
      </c>
    </row>
    <row r="14" spans="1:9" ht="191.25" customHeight="1" x14ac:dyDescent="0.2">
      <c r="A14" s="13" t="s">
        <v>71</v>
      </c>
      <c r="B14" s="47" t="s">
        <v>44</v>
      </c>
      <c r="C14" s="10" t="s">
        <v>153</v>
      </c>
      <c r="D14" s="10" t="s">
        <v>250</v>
      </c>
      <c r="E14" s="14">
        <v>41640</v>
      </c>
      <c r="F14" s="217">
        <v>44561</v>
      </c>
      <c r="G14" s="30" t="s">
        <v>154</v>
      </c>
      <c r="H14" s="19">
        <v>914</v>
      </c>
      <c r="I14" s="205">
        <f>обосн.!M24</f>
        <v>0</v>
      </c>
    </row>
    <row r="15" spans="1:9" ht="154.5" customHeight="1" x14ac:dyDescent="0.2">
      <c r="A15" s="13" t="s">
        <v>72</v>
      </c>
      <c r="B15" s="47" t="s">
        <v>44</v>
      </c>
      <c r="C15" s="10" t="s">
        <v>151</v>
      </c>
      <c r="D15" s="10" t="s">
        <v>250</v>
      </c>
      <c r="E15" s="14">
        <v>41640</v>
      </c>
      <c r="F15" s="217">
        <v>44561</v>
      </c>
      <c r="G15" s="10" t="s">
        <v>152</v>
      </c>
      <c r="H15" s="19">
        <v>914</v>
      </c>
      <c r="I15" s="205">
        <f>обосн.!M27</f>
        <v>0</v>
      </c>
    </row>
    <row r="16" spans="1:9" ht="78.75" x14ac:dyDescent="0.2">
      <c r="A16" s="13" t="s">
        <v>73</v>
      </c>
      <c r="B16" s="47" t="s">
        <v>44</v>
      </c>
      <c r="C16" s="10" t="s">
        <v>155</v>
      </c>
      <c r="D16" s="10" t="s">
        <v>250</v>
      </c>
      <c r="E16" s="14">
        <v>41640</v>
      </c>
      <c r="F16" s="217">
        <v>44561</v>
      </c>
      <c r="G16" s="32" t="s">
        <v>156</v>
      </c>
      <c r="H16" s="19">
        <v>914</v>
      </c>
      <c r="I16" s="205">
        <f>обосн.!M30</f>
        <v>1</v>
      </c>
    </row>
    <row r="17" spans="1:9" ht="94.5" x14ac:dyDescent="0.2">
      <c r="A17" s="13" t="s">
        <v>74</v>
      </c>
      <c r="B17" s="47" t="s">
        <v>44</v>
      </c>
      <c r="C17" s="10" t="s">
        <v>158</v>
      </c>
      <c r="D17" s="10" t="s">
        <v>250</v>
      </c>
      <c r="E17" s="14">
        <v>41640</v>
      </c>
      <c r="F17" s="217">
        <v>44561</v>
      </c>
      <c r="G17" s="10" t="s">
        <v>159</v>
      </c>
      <c r="H17" s="19">
        <v>914</v>
      </c>
      <c r="I17" s="205">
        <f>обосн.!M33</f>
        <v>2</v>
      </c>
    </row>
    <row r="18" spans="1:9" ht="82.5" customHeight="1" x14ac:dyDescent="0.2">
      <c r="A18" s="13" t="s">
        <v>157</v>
      </c>
      <c r="B18" s="47" t="s">
        <v>44</v>
      </c>
      <c r="C18" s="10" t="s">
        <v>247</v>
      </c>
      <c r="D18" s="10" t="s">
        <v>250</v>
      </c>
      <c r="E18" s="14">
        <v>41640</v>
      </c>
      <c r="F18" s="217">
        <v>44561</v>
      </c>
      <c r="G18" s="10" t="s">
        <v>160</v>
      </c>
      <c r="H18" s="19">
        <v>914</v>
      </c>
      <c r="I18" s="205">
        <f>обосн.!M36</f>
        <v>20</v>
      </c>
    </row>
    <row r="19" spans="1:9" ht="99.75" customHeight="1" x14ac:dyDescent="0.2">
      <c r="A19" s="13" t="s">
        <v>285</v>
      </c>
      <c r="B19" s="47" t="s">
        <v>44</v>
      </c>
      <c r="C19" s="10" t="s">
        <v>284</v>
      </c>
      <c r="D19" s="10" t="s">
        <v>250</v>
      </c>
      <c r="E19" s="14">
        <v>41640</v>
      </c>
      <c r="F19" s="217">
        <v>44561</v>
      </c>
      <c r="G19" s="10" t="s">
        <v>286</v>
      </c>
      <c r="H19" s="19">
        <v>914</v>
      </c>
      <c r="I19" s="205">
        <f>обосн.!M41</f>
        <v>1</v>
      </c>
    </row>
    <row r="20" spans="1:9" ht="99.75" customHeight="1" x14ac:dyDescent="0.2">
      <c r="A20" s="13" t="s">
        <v>300</v>
      </c>
      <c r="B20" s="47" t="s">
        <v>44</v>
      </c>
      <c r="C20" s="10" t="s">
        <v>307</v>
      </c>
      <c r="D20" s="10" t="s">
        <v>250</v>
      </c>
      <c r="E20" s="14">
        <v>41640</v>
      </c>
      <c r="F20" s="217">
        <v>44561</v>
      </c>
      <c r="G20" s="10" t="s">
        <v>301</v>
      </c>
      <c r="H20" s="19">
        <v>914</v>
      </c>
      <c r="I20" s="205">
        <f>обосн.!M44</f>
        <v>0</v>
      </c>
    </row>
    <row r="21" spans="1:9" ht="99.75" customHeight="1" x14ac:dyDescent="0.2">
      <c r="A21" s="13" t="s">
        <v>308</v>
      </c>
      <c r="B21" s="47" t="s">
        <v>44</v>
      </c>
      <c r="C21" s="10" t="s">
        <v>305</v>
      </c>
      <c r="D21" s="10" t="s">
        <v>250</v>
      </c>
      <c r="E21" s="14">
        <v>41640</v>
      </c>
      <c r="F21" s="217">
        <v>44561</v>
      </c>
      <c r="G21" s="122" t="s">
        <v>301</v>
      </c>
      <c r="H21" s="19">
        <v>914</v>
      </c>
      <c r="I21" s="205">
        <f>обосн.!M47</f>
        <v>0.5</v>
      </c>
    </row>
    <row r="22" spans="1:9" s="220" customFormat="1" ht="15.75" x14ac:dyDescent="0.2">
      <c r="A22" s="223" t="s">
        <v>63</v>
      </c>
      <c r="B22" s="223" t="s">
        <v>110</v>
      </c>
      <c r="C22" s="299" t="s">
        <v>263</v>
      </c>
      <c r="D22" s="300"/>
      <c r="E22" s="300"/>
      <c r="F22" s="300"/>
      <c r="G22" s="301"/>
      <c r="H22" s="218">
        <v>970</v>
      </c>
      <c r="I22" s="219">
        <f>I23+I24</f>
        <v>1122.8</v>
      </c>
    </row>
    <row r="23" spans="1:9" ht="94.5" x14ac:dyDescent="0.2">
      <c r="A23" s="13" t="s">
        <v>75</v>
      </c>
      <c r="B23" s="45" t="s">
        <v>44</v>
      </c>
      <c r="C23" s="63" t="s">
        <v>192</v>
      </c>
      <c r="D23" s="63" t="s">
        <v>256</v>
      </c>
      <c r="E23" s="14">
        <v>41640</v>
      </c>
      <c r="F23" s="217">
        <v>44561</v>
      </c>
      <c r="G23" s="61" t="s">
        <v>193</v>
      </c>
      <c r="H23" s="62">
        <v>970</v>
      </c>
      <c r="I23" s="207">
        <f>обосн.!M54</f>
        <v>1122.8</v>
      </c>
    </row>
    <row r="24" spans="1:9" ht="126" x14ac:dyDescent="0.2">
      <c r="A24" s="13" t="s">
        <v>76</v>
      </c>
      <c r="B24" s="45" t="s">
        <v>44</v>
      </c>
      <c r="C24" s="63" t="s">
        <v>194</v>
      </c>
      <c r="D24" s="63" t="s">
        <v>256</v>
      </c>
      <c r="E24" s="14">
        <v>41640</v>
      </c>
      <c r="F24" s="217">
        <v>44561</v>
      </c>
      <c r="G24" s="63" t="s">
        <v>195</v>
      </c>
      <c r="H24" s="62">
        <v>970</v>
      </c>
      <c r="I24" s="207">
        <f>обосн.!M59</f>
        <v>0</v>
      </c>
    </row>
    <row r="25" spans="1:9" s="224" customFormat="1" ht="15.75" x14ac:dyDescent="0.2">
      <c r="A25" s="215">
        <v>3</v>
      </c>
      <c r="B25" s="223" t="s">
        <v>115</v>
      </c>
      <c r="C25" s="296" t="s">
        <v>0</v>
      </c>
      <c r="D25" s="297"/>
      <c r="E25" s="297"/>
      <c r="F25" s="297"/>
      <c r="G25" s="298"/>
      <c r="H25" s="218">
        <v>914</v>
      </c>
      <c r="I25" s="219">
        <f>I26+I27</f>
        <v>2777</v>
      </c>
    </row>
    <row r="26" spans="1:9" s="33" customFormat="1" ht="126" x14ac:dyDescent="0.2">
      <c r="A26" s="12" t="s">
        <v>127</v>
      </c>
      <c r="B26" s="47" t="s">
        <v>44</v>
      </c>
      <c r="C26" s="60" t="s">
        <v>253</v>
      </c>
      <c r="D26" s="10" t="s">
        <v>250</v>
      </c>
      <c r="E26" s="14">
        <v>41640</v>
      </c>
      <c r="F26" s="217">
        <v>44561</v>
      </c>
      <c r="G26" s="61" t="s">
        <v>264</v>
      </c>
      <c r="H26" s="19">
        <v>914</v>
      </c>
      <c r="I26" s="205">
        <f>обосн.!M78</f>
        <v>2581.3000000000002</v>
      </c>
    </row>
    <row r="27" spans="1:9" s="33" customFormat="1" ht="220.5" x14ac:dyDescent="0.2">
      <c r="A27" s="77" t="s">
        <v>128</v>
      </c>
      <c r="B27" s="78" t="s">
        <v>44</v>
      </c>
      <c r="C27" s="79" t="s">
        <v>265</v>
      </c>
      <c r="D27" s="76" t="s">
        <v>250</v>
      </c>
      <c r="E27" s="80">
        <v>41640</v>
      </c>
      <c r="F27" s="246">
        <v>44561</v>
      </c>
      <c r="G27" s="79" t="s">
        <v>266</v>
      </c>
      <c r="H27" s="81">
        <v>914</v>
      </c>
      <c r="I27" s="208">
        <f>обосн.!M88</f>
        <v>195.7</v>
      </c>
    </row>
    <row r="28" spans="1:9" s="227" customFormat="1" ht="35.25" customHeight="1" x14ac:dyDescent="0.25">
      <c r="A28" s="221">
        <v>4</v>
      </c>
      <c r="B28" s="131" t="s">
        <v>210</v>
      </c>
      <c r="C28" s="286" t="s">
        <v>255</v>
      </c>
      <c r="D28" s="286"/>
      <c r="E28" s="286"/>
      <c r="F28" s="286"/>
      <c r="G28" s="286"/>
      <c r="H28" s="225">
        <v>914</v>
      </c>
      <c r="I28" s="226">
        <f>I29+I30+I31+I32</f>
        <v>5</v>
      </c>
    </row>
    <row r="29" spans="1:9" ht="177" customHeight="1" x14ac:dyDescent="0.25">
      <c r="A29" s="210" t="s">
        <v>278</v>
      </c>
      <c r="B29" s="47" t="s">
        <v>44</v>
      </c>
      <c r="C29" s="30" t="s">
        <v>219</v>
      </c>
      <c r="D29" s="10" t="s">
        <v>250</v>
      </c>
      <c r="E29" s="14">
        <v>42370</v>
      </c>
      <c r="F29" s="217">
        <v>44561</v>
      </c>
      <c r="G29" s="30" t="s">
        <v>267</v>
      </c>
      <c r="H29" s="100">
        <v>914</v>
      </c>
      <c r="I29" s="209">
        <f>обосн.!M102</f>
        <v>5</v>
      </c>
    </row>
    <row r="30" spans="1:9" ht="178.5" customHeight="1" x14ac:dyDescent="0.25">
      <c r="A30" s="210" t="s">
        <v>279</v>
      </c>
      <c r="B30" s="47" t="s">
        <v>44</v>
      </c>
      <c r="C30" s="30" t="s">
        <v>220</v>
      </c>
      <c r="D30" s="10" t="s">
        <v>250</v>
      </c>
      <c r="E30" s="14">
        <v>42370</v>
      </c>
      <c r="F30" s="217">
        <v>44561</v>
      </c>
      <c r="G30" s="30" t="s">
        <v>267</v>
      </c>
      <c r="H30" s="100">
        <v>914</v>
      </c>
      <c r="I30" s="209">
        <f>обосн.!J113</f>
        <v>0</v>
      </c>
    </row>
    <row r="31" spans="1:9" ht="159" customHeight="1" x14ac:dyDescent="0.25">
      <c r="A31" s="210" t="s">
        <v>280</v>
      </c>
      <c r="B31" s="47" t="s">
        <v>44</v>
      </c>
      <c r="C31" s="30" t="s">
        <v>221</v>
      </c>
      <c r="D31" s="10" t="s">
        <v>250</v>
      </c>
      <c r="E31" s="14">
        <v>42370</v>
      </c>
      <c r="F31" s="217">
        <v>44561</v>
      </c>
      <c r="G31" s="30" t="s">
        <v>268</v>
      </c>
      <c r="H31" s="100">
        <v>914</v>
      </c>
      <c r="I31" s="209">
        <f>обосн.!J118</f>
        <v>0</v>
      </c>
    </row>
    <row r="32" spans="1:9" ht="99.75" customHeight="1" x14ac:dyDescent="0.25">
      <c r="A32" s="210" t="s">
        <v>293</v>
      </c>
      <c r="B32" s="47" t="s">
        <v>44</v>
      </c>
      <c r="C32" s="30" t="s">
        <v>222</v>
      </c>
      <c r="D32" s="10" t="s">
        <v>250</v>
      </c>
      <c r="E32" s="14">
        <v>42370</v>
      </c>
      <c r="F32" s="217">
        <v>44561</v>
      </c>
      <c r="G32" s="30" t="s">
        <v>269</v>
      </c>
      <c r="H32" s="101">
        <v>914</v>
      </c>
      <c r="I32" s="209">
        <f>обосн.!J123</f>
        <v>0</v>
      </c>
    </row>
  </sheetData>
  <mergeCells count="21">
    <mergeCell ref="A7:A9"/>
    <mergeCell ref="A4:A5"/>
    <mergeCell ref="B7:B9"/>
    <mergeCell ref="H1:I1"/>
    <mergeCell ref="H2:I2"/>
    <mergeCell ref="I4:I5"/>
    <mergeCell ref="F7:F9"/>
    <mergeCell ref="G7:G9"/>
    <mergeCell ref="A3:H3"/>
    <mergeCell ref="E7:E9"/>
    <mergeCell ref="C4:C5"/>
    <mergeCell ref="E4:F4"/>
    <mergeCell ref="H4:H5"/>
    <mergeCell ref="B4:B5"/>
    <mergeCell ref="C28:G28"/>
    <mergeCell ref="C10:D10"/>
    <mergeCell ref="G4:G5"/>
    <mergeCell ref="D4:D5"/>
    <mergeCell ref="C7:D9"/>
    <mergeCell ref="C25:G25"/>
    <mergeCell ref="C22:G22"/>
  </mergeCells>
  <phoneticPr fontId="13" type="noConversion"/>
  <pageMargins left="0.31496062992125984" right="0.31496062992125984" top="0.35433070866141736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7"/>
  <sheetViews>
    <sheetView zoomScale="90" zoomScaleNormal="90" zoomScaleSheetLayoutView="75" workbookViewId="0">
      <selection activeCell="R141" sqref="R141"/>
    </sheetView>
  </sheetViews>
  <sheetFormatPr defaultRowHeight="12.75" outlineLevelCol="1" x14ac:dyDescent="0.2"/>
  <cols>
    <col min="1" max="1" width="16.28515625" style="1" customWidth="1"/>
    <col min="2" max="2" width="21.85546875" style="1" customWidth="1"/>
    <col min="3" max="3" width="25.42578125" style="1" customWidth="1"/>
    <col min="4" max="4" width="6.7109375" style="1" hidden="1" customWidth="1" outlineLevel="1"/>
    <col min="5" max="5" width="6" style="1" hidden="1" customWidth="1" outlineLevel="1"/>
    <col min="6" max="6" width="9.85546875" style="1" hidden="1" customWidth="1" outlineLevel="1"/>
    <col min="7" max="7" width="4.7109375" style="27" hidden="1" customWidth="1" outlineLevel="1"/>
    <col min="8" max="8" width="11.85546875" style="27" customWidth="1" collapsed="1"/>
    <col min="9" max="9" width="10.5703125" style="28" customWidth="1"/>
    <col min="10" max="10" width="10.42578125" style="28" customWidth="1"/>
    <col min="11" max="11" width="10.85546875" style="28" customWidth="1"/>
    <col min="12" max="12" width="10.5703125" style="1" customWidth="1"/>
    <col min="13" max="13" width="10.7109375" style="1" customWidth="1"/>
    <col min="14" max="16" width="10.28515625" style="1" customWidth="1"/>
    <col min="17" max="17" width="11.28515625" customWidth="1"/>
    <col min="18" max="18" width="10.7109375" customWidth="1"/>
    <col min="19" max="19" width="11.140625" customWidth="1"/>
  </cols>
  <sheetData>
    <row r="1" spans="1:21" ht="15" customHeight="1" x14ac:dyDescent="0.25">
      <c r="A1" s="2"/>
      <c r="B1" s="2"/>
      <c r="C1" s="2"/>
      <c r="D1" s="2"/>
      <c r="E1" s="2"/>
      <c r="F1" s="2"/>
      <c r="G1" s="26"/>
      <c r="H1" s="308"/>
      <c r="I1" s="308"/>
      <c r="J1" s="308"/>
      <c r="K1" s="308"/>
      <c r="L1" s="283" t="s">
        <v>132</v>
      </c>
      <c r="M1" s="283"/>
      <c r="N1" s="283"/>
      <c r="O1"/>
      <c r="P1"/>
    </row>
    <row r="2" spans="1:21" ht="64.5" customHeight="1" x14ac:dyDescent="0.25">
      <c r="A2" s="2"/>
      <c r="B2" s="2"/>
      <c r="C2" s="2"/>
      <c r="D2" s="2"/>
      <c r="E2" s="2"/>
      <c r="F2" s="2"/>
      <c r="G2" s="26"/>
      <c r="H2" s="309"/>
      <c r="I2" s="309"/>
      <c r="J2" s="309"/>
      <c r="K2" s="309"/>
      <c r="L2" s="309" t="s">
        <v>257</v>
      </c>
      <c r="M2" s="309"/>
      <c r="N2" s="309"/>
      <c r="O2"/>
      <c r="P2"/>
    </row>
    <row r="3" spans="1:21" ht="15.75" x14ac:dyDescent="0.2">
      <c r="A3" s="332" t="s">
        <v>313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21" ht="15.75" x14ac:dyDescent="0.25">
      <c r="A4" s="328"/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2"/>
      <c r="N4" s="2"/>
      <c r="O4" s="2"/>
      <c r="P4" s="2"/>
    </row>
    <row r="5" spans="1:21" ht="45.75" customHeight="1" x14ac:dyDescent="0.2">
      <c r="A5" s="330" t="s">
        <v>90</v>
      </c>
      <c r="B5" s="331" t="s">
        <v>91</v>
      </c>
      <c r="C5" s="329" t="s">
        <v>201</v>
      </c>
      <c r="D5" s="279" t="s">
        <v>126</v>
      </c>
      <c r="E5" s="279"/>
      <c r="F5" s="279"/>
      <c r="G5" s="279"/>
      <c r="H5" s="279" t="s">
        <v>161</v>
      </c>
      <c r="I5" s="279"/>
      <c r="J5" s="279"/>
      <c r="K5" s="279"/>
      <c r="L5" s="279"/>
      <c r="M5" s="279"/>
      <c r="N5" s="279"/>
      <c r="O5" s="279"/>
      <c r="P5" s="279"/>
    </row>
    <row r="6" spans="1:21" ht="45.75" customHeight="1" x14ac:dyDescent="0.2">
      <c r="A6" s="330"/>
      <c r="B6" s="331"/>
      <c r="C6" s="329"/>
      <c r="D6" s="9"/>
      <c r="E6" s="9"/>
      <c r="F6" s="9"/>
      <c r="G6" s="9"/>
      <c r="H6" s="326" t="s">
        <v>26</v>
      </c>
      <c r="I6" s="333" t="s">
        <v>34</v>
      </c>
      <c r="J6" s="334"/>
      <c r="K6" s="334"/>
      <c r="L6" s="334"/>
      <c r="M6" s="334"/>
      <c r="N6" s="334"/>
      <c r="O6" s="334"/>
      <c r="P6" s="335"/>
    </row>
    <row r="7" spans="1:21" ht="54.75" customHeight="1" x14ac:dyDescent="0.2">
      <c r="A7" s="330"/>
      <c r="B7" s="331"/>
      <c r="C7" s="329"/>
      <c r="D7" s="5" t="s">
        <v>92</v>
      </c>
      <c r="E7" s="5" t="s">
        <v>93</v>
      </c>
      <c r="F7" s="5" t="s">
        <v>94</v>
      </c>
      <c r="G7" s="5" t="s">
        <v>95</v>
      </c>
      <c r="H7" s="327"/>
      <c r="I7" s="31">
        <v>2014</v>
      </c>
      <c r="J7" s="9">
        <v>2015</v>
      </c>
      <c r="K7" s="9">
        <v>2016</v>
      </c>
      <c r="L7" s="9">
        <v>2017</v>
      </c>
      <c r="M7" s="9">
        <v>2018</v>
      </c>
      <c r="N7" s="9">
        <v>2019</v>
      </c>
      <c r="O7" s="240">
        <v>2020</v>
      </c>
      <c r="P7" s="240">
        <v>2021</v>
      </c>
    </row>
    <row r="8" spans="1:21" ht="15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4</v>
      </c>
      <c r="I8" s="82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</row>
    <row r="9" spans="1:21" ht="15" customHeight="1" x14ac:dyDescent="0.2">
      <c r="A9" s="323" t="s">
        <v>1</v>
      </c>
      <c r="B9" s="323" t="s">
        <v>249</v>
      </c>
      <c r="C9" s="49" t="s">
        <v>12</v>
      </c>
      <c r="D9" s="50" t="s">
        <v>96</v>
      </c>
      <c r="E9" s="50" t="s">
        <v>96</v>
      </c>
      <c r="F9" s="50" t="s">
        <v>96</v>
      </c>
      <c r="G9" s="51" t="s">
        <v>96</v>
      </c>
      <c r="H9" s="211">
        <f>H15+H16</f>
        <v>30174.699999999997</v>
      </c>
      <c r="I9" s="211">
        <f t="shared" ref="I9:N9" si="0">I15+I16</f>
        <v>4237.7999999999993</v>
      </c>
      <c r="J9" s="211">
        <f t="shared" si="0"/>
        <v>4822.1500000000005</v>
      </c>
      <c r="K9" s="211">
        <f t="shared" si="0"/>
        <v>4579.5900000000011</v>
      </c>
      <c r="L9" s="211">
        <f t="shared" si="0"/>
        <v>3935.1600000000003</v>
      </c>
      <c r="M9" s="211">
        <f t="shared" si="0"/>
        <v>6099.2</v>
      </c>
      <c r="N9" s="211">
        <f t="shared" si="0"/>
        <v>3970.8</v>
      </c>
      <c r="O9" s="211">
        <f t="shared" ref="O9:P9" si="1">O15+O16</f>
        <v>1280.0999999999999</v>
      </c>
      <c r="P9" s="211">
        <f t="shared" si="1"/>
        <v>1249.9000000000001</v>
      </c>
    </row>
    <row r="10" spans="1:21" ht="30" hidden="1" customHeight="1" x14ac:dyDescent="0.2">
      <c r="A10" s="324"/>
      <c r="B10" s="324"/>
      <c r="C10" s="52" t="s">
        <v>27</v>
      </c>
      <c r="D10" s="50">
        <v>827</v>
      </c>
      <c r="E10" s="50" t="s">
        <v>96</v>
      </c>
      <c r="F10" s="50" t="s">
        <v>96</v>
      </c>
      <c r="G10" s="51" t="s">
        <v>96</v>
      </c>
      <c r="H10" s="192"/>
      <c r="I10" s="193"/>
      <c r="J10" s="192"/>
      <c r="K10" s="192"/>
      <c r="L10" s="192"/>
      <c r="M10" s="192"/>
      <c r="N10" s="192"/>
      <c r="O10" s="192"/>
      <c r="P10" s="192"/>
      <c r="Q10" s="25">
        <f t="shared" ref="Q10:U10" si="2">K10-K111</f>
        <v>0</v>
      </c>
      <c r="R10" s="25">
        <f t="shared" si="2"/>
        <v>0</v>
      </c>
      <c r="S10" s="25">
        <f t="shared" si="2"/>
        <v>0</v>
      </c>
      <c r="T10" s="25">
        <f t="shared" si="2"/>
        <v>0</v>
      </c>
      <c r="U10" s="25">
        <f t="shared" si="2"/>
        <v>0</v>
      </c>
    </row>
    <row r="11" spans="1:21" ht="31.5" hidden="1" customHeight="1" x14ac:dyDescent="0.2">
      <c r="A11" s="324"/>
      <c r="B11" s="324"/>
      <c r="C11" s="52" t="s">
        <v>31</v>
      </c>
      <c r="D11" s="50"/>
      <c r="E11" s="50"/>
      <c r="F11" s="50"/>
      <c r="G11" s="51"/>
      <c r="H11" s="192"/>
      <c r="I11" s="193"/>
      <c r="J11" s="192"/>
      <c r="K11" s="192"/>
      <c r="L11" s="192"/>
      <c r="M11" s="192"/>
      <c r="N11" s="192"/>
      <c r="O11" s="192"/>
      <c r="P11" s="192"/>
      <c r="Q11" s="25"/>
      <c r="R11" s="25"/>
      <c r="S11" s="25"/>
      <c r="T11" s="25"/>
      <c r="U11" s="25"/>
    </row>
    <row r="12" spans="1:21" ht="19.5" hidden="1" customHeight="1" x14ac:dyDescent="0.2">
      <c r="A12" s="324"/>
      <c r="B12" s="324"/>
      <c r="C12" s="52" t="s">
        <v>28</v>
      </c>
      <c r="D12" s="50"/>
      <c r="E12" s="50"/>
      <c r="F12" s="50"/>
      <c r="G12" s="51"/>
      <c r="H12" s="192"/>
      <c r="I12" s="193"/>
      <c r="J12" s="192"/>
      <c r="K12" s="192"/>
      <c r="L12" s="192"/>
      <c r="M12" s="192"/>
      <c r="N12" s="192"/>
      <c r="O12" s="192"/>
      <c r="P12" s="192"/>
      <c r="Q12" s="25"/>
      <c r="R12" s="25"/>
      <c r="S12" s="25"/>
      <c r="T12" s="25"/>
      <c r="U12" s="25"/>
    </row>
    <row r="13" spans="1:21" ht="17.25" hidden="1" customHeight="1" x14ac:dyDescent="0.2">
      <c r="A13" s="324"/>
      <c r="B13" s="324"/>
      <c r="C13" s="52" t="s">
        <v>29</v>
      </c>
      <c r="D13" s="50"/>
      <c r="E13" s="50"/>
      <c r="F13" s="50"/>
      <c r="G13" s="51"/>
      <c r="H13" s="192"/>
      <c r="I13" s="193"/>
      <c r="J13" s="192"/>
      <c r="K13" s="192"/>
      <c r="L13" s="192"/>
      <c r="M13" s="192"/>
      <c r="N13" s="192"/>
      <c r="O13" s="192"/>
      <c r="P13" s="192"/>
      <c r="Q13" s="25"/>
      <c r="R13" s="25"/>
      <c r="S13" s="25"/>
      <c r="T13" s="25"/>
      <c r="U13" s="25"/>
    </row>
    <row r="14" spans="1:21" ht="16.5" customHeight="1" x14ac:dyDescent="0.2">
      <c r="A14" s="324"/>
      <c r="B14" s="324"/>
      <c r="C14" s="53" t="s">
        <v>13</v>
      </c>
      <c r="D14" s="50"/>
      <c r="E14" s="50"/>
      <c r="F14" s="50"/>
      <c r="G14" s="51"/>
      <c r="H14" s="192"/>
      <c r="I14" s="193"/>
      <c r="J14" s="192"/>
      <c r="K14" s="192"/>
      <c r="L14" s="192"/>
      <c r="M14" s="192"/>
      <c r="N14" s="192"/>
      <c r="O14" s="192"/>
      <c r="P14" s="192"/>
      <c r="Q14" s="25"/>
      <c r="R14" s="25"/>
      <c r="S14" s="25"/>
      <c r="T14" s="25"/>
      <c r="U14" s="25"/>
    </row>
    <row r="15" spans="1:21" ht="45" customHeight="1" x14ac:dyDescent="0.2">
      <c r="A15" s="324"/>
      <c r="B15" s="324"/>
      <c r="C15" s="49" t="s">
        <v>250</v>
      </c>
      <c r="D15" s="50"/>
      <c r="E15" s="50"/>
      <c r="F15" s="50"/>
      <c r="G15" s="51"/>
      <c r="H15" s="192">
        <f t="shared" ref="H15:N15" si="3">H23+H118+H135</f>
        <v>23533.339999999997</v>
      </c>
      <c r="I15" s="192">
        <f t="shared" si="3"/>
        <v>3350.9999999999991</v>
      </c>
      <c r="J15" s="192">
        <f t="shared" si="3"/>
        <v>4017.2000000000003</v>
      </c>
      <c r="K15" s="192">
        <f t="shared" si="3"/>
        <v>3785.7100000000009</v>
      </c>
      <c r="L15" s="192">
        <f t="shared" si="3"/>
        <v>2785.4300000000003</v>
      </c>
      <c r="M15" s="192">
        <f t="shared" si="3"/>
        <v>5146.3999999999996</v>
      </c>
      <c r="N15" s="192">
        <f t="shared" si="3"/>
        <v>2848</v>
      </c>
      <c r="O15" s="192">
        <f t="shared" ref="O15:P15" si="4">O23+O118+O135</f>
        <v>814.9</v>
      </c>
      <c r="P15" s="192">
        <f t="shared" si="4"/>
        <v>784.69999999999993</v>
      </c>
      <c r="Q15" s="25"/>
      <c r="R15" s="25"/>
      <c r="S15" s="25"/>
      <c r="T15" s="25"/>
      <c r="U15" s="25"/>
    </row>
    <row r="16" spans="1:21" ht="35.25" customHeight="1" x14ac:dyDescent="0.2">
      <c r="A16" s="325"/>
      <c r="B16" s="325"/>
      <c r="C16" s="49" t="s">
        <v>256</v>
      </c>
      <c r="D16" s="50"/>
      <c r="E16" s="50"/>
      <c r="F16" s="50"/>
      <c r="G16" s="51"/>
      <c r="H16" s="192">
        <f>H73</f>
        <v>6641.36</v>
      </c>
      <c r="I16" s="193">
        <f t="shared" ref="I16:N16" si="5">I73</f>
        <v>886.8</v>
      </c>
      <c r="J16" s="192">
        <f t="shared" si="5"/>
        <v>804.95</v>
      </c>
      <c r="K16" s="192">
        <f t="shared" si="5"/>
        <v>793.87999999999988</v>
      </c>
      <c r="L16" s="192">
        <f t="shared" si="5"/>
        <v>1149.73</v>
      </c>
      <c r="M16" s="192">
        <f t="shared" si="5"/>
        <v>952.8</v>
      </c>
      <c r="N16" s="192">
        <f t="shared" si="5"/>
        <v>1122.8</v>
      </c>
      <c r="O16" s="192">
        <f t="shared" ref="O16:P16" si="6">O73</f>
        <v>465.20000000000005</v>
      </c>
      <c r="P16" s="192">
        <f t="shared" si="6"/>
        <v>465.20000000000005</v>
      </c>
      <c r="Q16" s="25"/>
      <c r="R16" s="25"/>
      <c r="S16" s="25"/>
      <c r="T16" s="25"/>
      <c r="U16" s="25"/>
    </row>
    <row r="17" spans="1:16" ht="16.5" customHeight="1" x14ac:dyDescent="0.2">
      <c r="A17" s="342" t="s">
        <v>53</v>
      </c>
      <c r="B17" s="348" t="s">
        <v>251</v>
      </c>
      <c r="C17" s="54" t="s">
        <v>12</v>
      </c>
      <c r="D17" s="55" t="s">
        <v>97</v>
      </c>
      <c r="E17" s="56" t="s">
        <v>96</v>
      </c>
      <c r="F17" s="56" t="s">
        <v>96</v>
      </c>
      <c r="G17" s="57" t="s">
        <v>96</v>
      </c>
      <c r="H17" s="212">
        <f t="shared" ref="H17:N17" si="7">H23</f>
        <v>6649.85</v>
      </c>
      <c r="I17" s="212">
        <f t="shared" si="7"/>
        <v>663.49999999999989</v>
      </c>
      <c r="J17" s="212">
        <f t="shared" si="7"/>
        <v>1673.48</v>
      </c>
      <c r="K17" s="212">
        <f t="shared" si="7"/>
        <v>1152.8300000000002</v>
      </c>
      <c r="L17" s="212">
        <f t="shared" si="7"/>
        <v>233.94</v>
      </c>
      <c r="M17" s="212">
        <f t="shared" si="7"/>
        <v>2768.0999999999995</v>
      </c>
      <c r="N17" s="212">
        <f t="shared" si="7"/>
        <v>66</v>
      </c>
      <c r="O17" s="212">
        <f t="shared" ref="O17:P17" si="8">O23</f>
        <v>46</v>
      </c>
      <c r="P17" s="212">
        <f t="shared" si="8"/>
        <v>46</v>
      </c>
    </row>
    <row r="18" spans="1:16" ht="30" hidden="1" x14ac:dyDescent="0.2">
      <c r="A18" s="343"/>
      <c r="B18" s="349"/>
      <c r="C18" s="58" t="s">
        <v>27</v>
      </c>
      <c r="D18" s="55"/>
      <c r="E18" s="56"/>
      <c r="F18" s="56"/>
      <c r="G18" s="57"/>
      <c r="H18" s="194"/>
      <c r="I18" s="195"/>
      <c r="J18" s="194"/>
      <c r="K18" s="194"/>
      <c r="L18" s="194"/>
      <c r="M18" s="194"/>
      <c r="N18" s="194"/>
      <c r="O18" s="194"/>
      <c r="P18" s="194"/>
    </row>
    <row r="19" spans="1:16" ht="30" hidden="1" x14ac:dyDescent="0.2">
      <c r="A19" s="343"/>
      <c r="B19" s="349"/>
      <c r="C19" s="58" t="s">
        <v>31</v>
      </c>
      <c r="D19" s="55"/>
      <c r="E19" s="56"/>
      <c r="F19" s="56"/>
      <c r="G19" s="57"/>
      <c r="H19" s="194"/>
      <c r="I19" s="195"/>
      <c r="J19" s="194"/>
      <c r="K19" s="194"/>
      <c r="L19" s="194"/>
      <c r="M19" s="194"/>
      <c r="N19" s="194"/>
      <c r="O19" s="194"/>
      <c r="P19" s="194"/>
    </row>
    <row r="20" spans="1:16" ht="15" hidden="1" x14ac:dyDescent="0.2">
      <c r="A20" s="343"/>
      <c r="B20" s="349"/>
      <c r="C20" s="58" t="s">
        <v>28</v>
      </c>
      <c r="D20" s="55"/>
      <c r="E20" s="56"/>
      <c r="F20" s="56"/>
      <c r="G20" s="57"/>
      <c r="H20" s="194"/>
      <c r="I20" s="195"/>
      <c r="J20" s="194"/>
      <c r="K20" s="194"/>
      <c r="L20" s="194"/>
      <c r="M20" s="194"/>
      <c r="N20" s="194"/>
      <c r="O20" s="194"/>
      <c r="P20" s="194"/>
    </row>
    <row r="21" spans="1:16" ht="15" hidden="1" x14ac:dyDescent="0.2">
      <c r="A21" s="343"/>
      <c r="B21" s="349"/>
      <c r="C21" s="58" t="s">
        <v>29</v>
      </c>
      <c r="D21" s="55"/>
      <c r="E21" s="56"/>
      <c r="F21" s="56"/>
      <c r="G21" s="57"/>
      <c r="H21" s="194"/>
      <c r="I21" s="195"/>
      <c r="J21" s="194"/>
      <c r="K21" s="194"/>
      <c r="L21" s="194"/>
      <c r="M21" s="194"/>
      <c r="N21" s="194"/>
      <c r="O21" s="194"/>
      <c r="P21" s="194"/>
    </row>
    <row r="22" spans="1:16" ht="15" x14ac:dyDescent="0.25">
      <c r="A22" s="343"/>
      <c r="B22" s="349"/>
      <c r="C22" s="59" t="s">
        <v>13</v>
      </c>
      <c r="D22" s="55"/>
      <c r="E22" s="56"/>
      <c r="F22" s="56"/>
      <c r="G22" s="57"/>
      <c r="H22" s="194"/>
      <c r="I22" s="195"/>
      <c r="J22" s="194"/>
      <c r="K22" s="194"/>
      <c r="L22" s="194"/>
      <c r="M22" s="194"/>
      <c r="N22" s="194"/>
      <c r="O22" s="194"/>
      <c r="P22" s="194"/>
    </row>
    <row r="23" spans="1:16" ht="60" customHeight="1" x14ac:dyDescent="0.2">
      <c r="A23" s="344"/>
      <c r="B23" s="350"/>
      <c r="C23" s="54" t="s">
        <v>250</v>
      </c>
      <c r="D23" s="55"/>
      <c r="E23" s="56"/>
      <c r="F23" s="56"/>
      <c r="G23" s="57"/>
      <c r="H23" s="194">
        <f>I23+J23+K23+L23+M23+N23+O23+P23</f>
        <v>6649.85</v>
      </c>
      <c r="I23" s="195">
        <f>обосн.!H10</f>
        <v>663.49999999999989</v>
      </c>
      <c r="J23" s="194">
        <f>обосн.!I10</f>
        <v>1673.48</v>
      </c>
      <c r="K23" s="194">
        <f>обосн.!J10</f>
        <v>1152.8300000000002</v>
      </c>
      <c r="L23" s="194">
        <f>обосн.!K10</f>
        <v>233.94</v>
      </c>
      <c r="M23" s="194">
        <f>обосн.!L10</f>
        <v>2768.0999999999995</v>
      </c>
      <c r="N23" s="194">
        <f>обосн.!M10</f>
        <v>66</v>
      </c>
      <c r="O23" s="194">
        <f>обосн.!N10</f>
        <v>46</v>
      </c>
      <c r="P23" s="194">
        <f>обосн.!O10</f>
        <v>46</v>
      </c>
    </row>
    <row r="24" spans="1:16" ht="17.25" hidden="1" customHeight="1" x14ac:dyDescent="0.2">
      <c r="A24" s="336" t="s">
        <v>98</v>
      </c>
      <c r="B24" s="336" t="s">
        <v>145</v>
      </c>
      <c r="C24" s="18" t="s">
        <v>12</v>
      </c>
      <c r="D24" s="6" t="s">
        <v>97</v>
      </c>
      <c r="E24" s="6" t="s">
        <v>99</v>
      </c>
      <c r="F24" s="6" t="s">
        <v>100</v>
      </c>
      <c r="G24" s="4">
        <v>621</v>
      </c>
      <c r="H24" s="196"/>
      <c r="I24" s="197"/>
      <c r="J24" s="196"/>
      <c r="K24" s="196"/>
      <c r="L24" s="196"/>
      <c r="M24" s="196"/>
      <c r="N24" s="196"/>
      <c r="O24" s="196"/>
      <c r="P24" s="196"/>
    </row>
    <row r="25" spans="1:16" ht="30" hidden="1" customHeight="1" x14ac:dyDescent="0.2">
      <c r="A25" s="337"/>
      <c r="B25" s="337"/>
      <c r="C25" s="41" t="s">
        <v>27</v>
      </c>
      <c r="D25" s="6"/>
      <c r="E25" s="6"/>
      <c r="F25" s="6"/>
      <c r="G25" s="4"/>
      <c r="H25" s="196"/>
      <c r="I25" s="197"/>
      <c r="J25" s="196"/>
      <c r="K25" s="196"/>
      <c r="L25" s="196"/>
      <c r="M25" s="196"/>
      <c r="N25" s="196"/>
      <c r="O25" s="196"/>
      <c r="P25" s="196"/>
    </row>
    <row r="26" spans="1:16" ht="30" hidden="1" customHeight="1" x14ac:dyDescent="0.2">
      <c r="A26" s="337"/>
      <c r="B26" s="337"/>
      <c r="C26" s="41" t="s">
        <v>31</v>
      </c>
      <c r="D26" s="6"/>
      <c r="E26" s="6"/>
      <c r="F26" s="6"/>
      <c r="G26" s="4"/>
      <c r="H26" s="196"/>
      <c r="I26" s="197"/>
      <c r="J26" s="196"/>
      <c r="K26" s="196"/>
      <c r="L26" s="196"/>
      <c r="M26" s="196"/>
      <c r="N26" s="196"/>
      <c r="O26" s="196"/>
      <c r="P26" s="196"/>
    </row>
    <row r="27" spans="1:16" ht="15" hidden="1" customHeight="1" x14ac:dyDescent="0.2">
      <c r="A27" s="337"/>
      <c r="B27" s="337"/>
      <c r="C27" s="41" t="s">
        <v>28</v>
      </c>
      <c r="D27" s="6"/>
      <c r="E27" s="6"/>
      <c r="F27" s="6"/>
      <c r="G27" s="4"/>
      <c r="H27" s="196"/>
      <c r="I27" s="197"/>
      <c r="J27" s="196"/>
      <c r="K27" s="196"/>
      <c r="L27" s="196"/>
      <c r="M27" s="196"/>
      <c r="N27" s="196"/>
      <c r="O27" s="196"/>
      <c r="P27" s="196"/>
    </row>
    <row r="28" spans="1:16" ht="15" hidden="1" customHeight="1" x14ac:dyDescent="0.2">
      <c r="A28" s="337"/>
      <c r="B28" s="337"/>
      <c r="C28" s="41" t="s">
        <v>29</v>
      </c>
      <c r="D28" s="6"/>
      <c r="E28" s="6"/>
      <c r="F28" s="6"/>
      <c r="G28" s="4"/>
      <c r="H28" s="196"/>
      <c r="I28" s="197"/>
      <c r="J28" s="196"/>
      <c r="K28" s="196"/>
      <c r="L28" s="196"/>
      <c r="M28" s="196"/>
      <c r="N28" s="196"/>
      <c r="O28" s="196"/>
      <c r="P28" s="196"/>
    </row>
    <row r="29" spans="1:16" ht="15" customHeight="1" x14ac:dyDescent="0.25">
      <c r="A29" s="337"/>
      <c r="B29" s="337"/>
      <c r="C29" s="42" t="s">
        <v>13</v>
      </c>
      <c r="D29" s="6"/>
      <c r="E29" s="6"/>
      <c r="F29" s="6"/>
      <c r="G29" s="4"/>
      <c r="H29" s="196"/>
      <c r="I29" s="197"/>
      <c r="J29" s="196"/>
      <c r="K29" s="196"/>
      <c r="L29" s="196"/>
      <c r="M29" s="196"/>
      <c r="N29" s="196"/>
      <c r="O29" s="196"/>
      <c r="P29" s="196"/>
    </row>
    <row r="30" spans="1:16" ht="15" x14ac:dyDescent="0.2">
      <c r="A30" s="337"/>
      <c r="B30" s="337"/>
      <c r="C30" s="18" t="s">
        <v>12</v>
      </c>
      <c r="D30" s="6"/>
      <c r="E30" s="6"/>
      <c r="F30" s="6"/>
      <c r="G30" s="4"/>
      <c r="H30" s="196">
        <f t="shared" ref="H30:N30" si="9">H32</f>
        <v>516.65</v>
      </c>
      <c r="I30" s="197">
        <f t="shared" si="9"/>
        <v>95.1</v>
      </c>
      <c r="J30" s="196">
        <f t="shared" si="9"/>
        <v>80.760000000000005</v>
      </c>
      <c r="K30" s="196">
        <f t="shared" si="9"/>
        <v>69.52</v>
      </c>
      <c r="L30" s="196">
        <f t="shared" si="9"/>
        <v>69.569999999999993</v>
      </c>
      <c r="M30" s="196">
        <f t="shared" si="9"/>
        <v>96.7</v>
      </c>
      <c r="N30" s="196">
        <f t="shared" si="9"/>
        <v>35</v>
      </c>
      <c r="O30" s="196">
        <f t="shared" ref="O30:P30" si="10">O32</f>
        <v>35</v>
      </c>
      <c r="P30" s="196">
        <f t="shared" si="10"/>
        <v>35</v>
      </c>
    </row>
    <row r="31" spans="1:16" ht="15" x14ac:dyDescent="0.25">
      <c r="A31" s="337"/>
      <c r="B31" s="337"/>
      <c r="C31" s="42" t="s">
        <v>13</v>
      </c>
      <c r="D31" s="6"/>
      <c r="E31" s="6"/>
      <c r="F31" s="6"/>
      <c r="G31" s="4"/>
      <c r="H31" s="196"/>
      <c r="I31" s="197"/>
      <c r="J31" s="196"/>
      <c r="K31" s="196"/>
      <c r="L31" s="196"/>
      <c r="M31" s="196"/>
      <c r="N31" s="196"/>
      <c r="O31" s="196"/>
      <c r="P31" s="196"/>
    </row>
    <row r="32" spans="1:16" ht="45" x14ac:dyDescent="0.2">
      <c r="A32" s="338"/>
      <c r="B32" s="338"/>
      <c r="C32" s="18" t="s">
        <v>250</v>
      </c>
      <c r="D32" s="6"/>
      <c r="E32" s="6"/>
      <c r="F32" s="6"/>
      <c r="G32" s="4"/>
      <c r="H32" s="196">
        <f>I32+J32+K32+L32+M32+N32+O32+P32</f>
        <v>516.65</v>
      </c>
      <c r="I32" s="197">
        <f>обосн.!H14</f>
        <v>95.1</v>
      </c>
      <c r="J32" s="196">
        <f>обосн.!I14</f>
        <v>80.760000000000005</v>
      </c>
      <c r="K32" s="196">
        <f>обосн.!J14</f>
        <v>69.52</v>
      </c>
      <c r="L32" s="196">
        <f>обосн.!K14</f>
        <v>69.569999999999993</v>
      </c>
      <c r="M32" s="196">
        <f>обосн.!L14</f>
        <v>96.7</v>
      </c>
      <c r="N32" s="196">
        <f>обосн.!M14</f>
        <v>35</v>
      </c>
      <c r="O32" s="196">
        <f>обосн.!N14</f>
        <v>35</v>
      </c>
      <c r="P32" s="196">
        <f>обосн.!O14</f>
        <v>35</v>
      </c>
    </row>
    <row r="33" spans="1:16" ht="15" x14ac:dyDescent="0.2">
      <c r="A33" s="336" t="s">
        <v>101</v>
      </c>
      <c r="B33" s="336" t="s">
        <v>162</v>
      </c>
      <c r="C33" s="18" t="s">
        <v>12</v>
      </c>
      <c r="D33" s="6"/>
      <c r="E33" s="6"/>
      <c r="F33" s="6"/>
      <c r="G33" s="4"/>
      <c r="H33" s="196">
        <f>I33+J33+K33+L33+M33+N33+O33+P33</f>
        <v>19.84</v>
      </c>
      <c r="I33" s="197">
        <f t="shared" ref="I33:N33" si="11">I35</f>
        <v>9.3000000000000007</v>
      </c>
      <c r="J33" s="196">
        <f t="shared" si="11"/>
        <v>6.24</v>
      </c>
      <c r="K33" s="196">
        <f t="shared" si="11"/>
        <v>0</v>
      </c>
      <c r="L33" s="196">
        <f t="shared" si="11"/>
        <v>0</v>
      </c>
      <c r="M33" s="196">
        <f t="shared" si="11"/>
        <v>1.3</v>
      </c>
      <c r="N33" s="196">
        <f t="shared" si="11"/>
        <v>1</v>
      </c>
      <c r="O33" s="196">
        <f t="shared" ref="O33:P33" si="12">O35</f>
        <v>1</v>
      </c>
      <c r="P33" s="196">
        <f t="shared" si="12"/>
        <v>1</v>
      </c>
    </row>
    <row r="34" spans="1:16" ht="15" x14ac:dyDescent="0.25">
      <c r="A34" s="337"/>
      <c r="B34" s="337"/>
      <c r="C34" s="42" t="s">
        <v>13</v>
      </c>
      <c r="D34" s="6"/>
      <c r="E34" s="6"/>
      <c r="F34" s="6"/>
      <c r="G34" s="4"/>
      <c r="H34" s="196"/>
      <c r="I34" s="197"/>
      <c r="J34" s="196"/>
      <c r="K34" s="196"/>
      <c r="L34" s="196"/>
      <c r="M34" s="196"/>
      <c r="N34" s="196"/>
      <c r="O34" s="196"/>
      <c r="P34" s="196"/>
    </row>
    <row r="35" spans="1:16" ht="44.25" customHeight="1" x14ac:dyDescent="0.2">
      <c r="A35" s="338"/>
      <c r="B35" s="338"/>
      <c r="C35" s="18" t="s">
        <v>250</v>
      </c>
      <c r="D35" s="6" t="s">
        <v>97</v>
      </c>
      <c r="E35" s="17" t="s">
        <v>96</v>
      </c>
      <c r="F35" s="17" t="s">
        <v>96</v>
      </c>
      <c r="G35" s="4" t="s">
        <v>96</v>
      </c>
      <c r="H35" s="196">
        <f>I35+J35+K35+L35+M35+N35+O35+P35</f>
        <v>19.84</v>
      </c>
      <c r="I35" s="197">
        <f>обосн.!H17</f>
        <v>9.3000000000000007</v>
      </c>
      <c r="J35" s="196">
        <f>обосн.!I17</f>
        <v>6.24</v>
      </c>
      <c r="K35" s="196">
        <f>обосн.!J17</f>
        <v>0</v>
      </c>
      <c r="L35" s="196">
        <f>обосн.!K17</f>
        <v>0</v>
      </c>
      <c r="M35" s="196">
        <f>обосн.!L17</f>
        <v>1.3</v>
      </c>
      <c r="N35" s="196">
        <f>обосн.!M17</f>
        <v>1</v>
      </c>
      <c r="O35" s="196">
        <f>обосн.!N17</f>
        <v>1</v>
      </c>
      <c r="P35" s="196">
        <f>обосн.!O17</f>
        <v>1</v>
      </c>
    </row>
    <row r="36" spans="1:16" ht="0.75" hidden="1" customHeight="1" x14ac:dyDescent="0.2">
      <c r="A36" s="336" t="s">
        <v>102</v>
      </c>
      <c r="B36" s="336" t="s">
        <v>148</v>
      </c>
      <c r="C36" s="18" t="s">
        <v>12</v>
      </c>
      <c r="D36" s="6" t="s">
        <v>97</v>
      </c>
      <c r="E36" s="6" t="s">
        <v>99</v>
      </c>
      <c r="F36" s="6" t="s">
        <v>103</v>
      </c>
      <c r="G36" s="4" t="s">
        <v>104</v>
      </c>
      <c r="H36" s="196">
        <f t="shared" ref="H36:H97" si="13">I36+J36+K36+L36+M36+N36</f>
        <v>0</v>
      </c>
      <c r="I36" s="197"/>
      <c r="J36" s="196"/>
      <c r="K36" s="196"/>
      <c r="L36" s="196"/>
      <c r="M36" s="196"/>
      <c r="N36" s="196"/>
      <c r="O36" s="196"/>
      <c r="P36" s="196"/>
    </row>
    <row r="37" spans="1:16" ht="30" hidden="1" x14ac:dyDescent="0.2">
      <c r="A37" s="337"/>
      <c r="B37" s="337"/>
      <c r="C37" s="41" t="s">
        <v>27</v>
      </c>
      <c r="D37" s="6"/>
      <c r="E37" s="6"/>
      <c r="F37" s="6"/>
      <c r="G37" s="4"/>
      <c r="H37" s="196">
        <f t="shared" si="13"/>
        <v>0</v>
      </c>
      <c r="I37" s="197"/>
      <c r="J37" s="196"/>
      <c r="K37" s="196"/>
      <c r="L37" s="196"/>
      <c r="M37" s="196"/>
      <c r="N37" s="196"/>
      <c r="O37" s="196"/>
      <c r="P37" s="196"/>
    </row>
    <row r="38" spans="1:16" ht="30" hidden="1" x14ac:dyDescent="0.2">
      <c r="A38" s="337"/>
      <c r="B38" s="337"/>
      <c r="C38" s="41" t="s">
        <v>31</v>
      </c>
      <c r="D38" s="6"/>
      <c r="E38" s="6"/>
      <c r="F38" s="6"/>
      <c r="G38" s="4"/>
      <c r="H38" s="196">
        <f t="shared" si="13"/>
        <v>0</v>
      </c>
      <c r="I38" s="197"/>
      <c r="J38" s="196"/>
      <c r="K38" s="196"/>
      <c r="L38" s="196"/>
      <c r="M38" s="196"/>
      <c r="N38" s="196"/>
      <c r="O38" s="196"/>
      <c r="P38" s="196"/>
    </row>
    <row r="39" spans="1:16" ht="15" hidden="1" x14ac:dyDescent="0.2">
      <c r="A39" s="337"/>
      <c r="B39" s="337"/>
      <c r="C39" s="41" t="s">
        <v>28</v>
      </c>
      <c r="D39" s="6"/>
      <c r="E39" s="6"/>
      <c r="F39" s="6"/>
      <c r="G39" s="4"/>
      <c r="H39" s="196">
        <f t="shared" si="13"/>
        <v>0</v>
      </c>
      <c r="I39" s="197"/>
      <c r="J39" s="196"/>
      <c r="K39" s="196"/>
      <c r="L39" s="196"/>
      <c r="M39" s="196"/>
      <c r="N39" s="196"/>
      <c r="O39" s="196"/>
      <c r="P39" s="196"/>
    </row>
    <row r="40" spans="1:16" ht="15" hidden="1" x14ac:dyDescent="0.2">
      <c r="A40" s="337"/>
      <c r="B40" s="337"/>
      <c r="C40" s="41" t="s">
        <v>29</v>
      </c>
      <c r="D40" s="6"/>
      <c r="E40" s="6"/>
      <c r="F40" s="6"/>
      <c r="G40" s="4"/>
      <c r="H40" s="196">
        <f t="shared" si="13"/>
        <v>0</v>
      </c>
      <c r="I40" s="197"/>
      <c r="J40" s="196"/>
      <c r="K40" s="196"/>
      <c r="L40" s="196"/>
      <c r="M40" s="196"/>
      <c r="N40" s="196"/>
      <c r="O40" s="196"/>
      <c r="P40" s="196"/>
    </row>
    <row r="41" spans="1:16" ht="15" hidden="1" x14ac:dyDescent="0.25">
      <c r="A41" s="337"/>
      <c r="B41" s="337"/>
      <c r="C41" s="42" t="s">
        <v>13</v>
      </c>
      <c r="D41" s="6"/>
      <c r="E41" s="6"/>
      <c r="F41" s="6"/>
      <c r="G41" s="4"/>
      <c r="H41" s="196">
        <f t="shared" si="13"/>
        <v>0</v>
      </c>
      <c r="I41" s="197"/>
      <c r="J41" s="196"/>
      <c r="K41" s="196"/>
      <c r="L41" s="196"/>
      <c r="M41" s="196"/>
      <c r="N41" s="196"/>
      <c r="O41" s="196"/>
      <c r="P41" s="196"/>
    </row>
    <row r="42" spans="1:16" ht="15" x14ac:dyDescent="0.2">
      <c r="A42" s="337"/>
      <c r="B42" s="337"/>
      <c r="C42" s="18" t="s">
        <v>12</v>
      </c>
      <c r="D42" s="6"/>
      <c r="E42" s="6"/>
      <c r="F42" s="6"/>
      <c r="G42" s="4"/>
      <c r="H42" s="196">
        <f>I42+J42+K42+L42+M42+N42+O42+P42</f>
        <v>1396.9</v>
      </c>
      <c r="I42" s="197">
        <f t="shared" ref="I42:N42" si="14">I44</f>
        <v>0</v>
      </c>
      <c r="J42" s="196">
        <f t="shared" si="14"/>
        <v>1295.98</v>
      </c>
      <c r="K42" s="196">
        <f t="shared" si="14"/>
        <v>9.92</v>
      </c>
      <c r="L42" s="196">
        <f t="shared" si="14"/>
        <v>10.199999999999999</v>
      </c>
      <c r="M42" s="196">
        <f t="shared" si="14"/>
        <v>64.3</v>
      </c>
      <c r="N42" s="196">
        <f t="shared" si="14"/>
        <v>5.5</v>
      </c>
      <c r="O42" s="196">
        <f t="shared" ref="O42:P42" si="15">O44</f>
        <v>5.5</v>
      </c>
      <c r="P42" s="196">
        <f t="shared" si="15"/>
        <v>5.5</v>
      </c>
    </row>
    <row r="43" spans="1:16" ht="15" x14ac:dyDescent="0.25">
      <c r="A43" s="337"/>
      <c r="B43" s="337"/>
      <c r="C43" s="42" t="s">
        <v>13</v>
      </c>
      <c r="D43" s="6"/>
      <c r="E43" s="6"/>
      <c r="F43" s="6"/>
      <c r="G43" s="4"/>
      <c r="H43" s="196"/>
      <c r="I43" s="197"/>
      <c r="J43" s="196"/>
      <c r="K43" s="196"/>
      <c r="L43" s="196"/>
      <c r="M43" s="196"/>
      <c r="N43" s="196"/>
      <c r="O43" s="196"/>
      <c r="P43" s="196"/>
    </row>
    <row r="44" spans="1:16" ht="43.5" customHeight="1" x14ac:dyDescent="0.2">
      <c r="A44" s="338"/>
      <c r="B44" s="338"/>
      <c r="C44" s="18" t="s">
        <v>250</v>
      </c>
      <c r="D44" s="6"/>
      <c r="E44" s="6"/>
      <c r="F44" s="6"/>
      <c r="G44" s="4"/>
      <c r="H44" s="196">
        <f>I44+J44+K44+L44+M44+N44+O44+P44</f>
        <v>1396.9</v>
      </c>
      <c r="I44" s="197">
        <f>обосн.!H20</f>
        <v>0</v>
      </c>
      <c r="J44" s="196">
        <f>обосн.!I20</f>
        <v>1295.98</v>
      </c>
      <c r="K44" s="196">
        <f>обосн.!J20</f>
        <v>9.92</v>
      </c>
      <c r="L44" s="196">
        <f>обосн.!K20</f>
        <v>10.199999999999999</v>
      </c>
      <c r="M44" s="196">
        <f>обосн.!L20</f>
        <v>64.3</v>
      </c>
      <c r="N44" s="196">
        <f>обосн.!M20</f>
        <v>5.5</v>
      </c>
      <c r="O44" s="196">
        <f>обосн.!N20</f>
        <v>5.5</v>
      </c>
      <c r="P44" s="196">
        <f>обосн.!O20</f>
        <v>5.5</v>
      </c>
    </row>
    <row r="45" spans="1:16" ht="14.25" customHeight="1" x14ac:dyDescent="0.2">
      <c r="A45" s="336" t="s">
        <v>105</v>
      </c>
      <c r="B45" s="336" t="s">
        <v>153</v>
      </c>
      <c r="C45" s="18" t="s">
        <v>12</v>
      </c>
      <c r="D45" s="6" t="s">
        <v>97</v>
      </c>
      <c r="E45" s="17" t="s">
        <v>96</v>
      </c>
      <c r="F45" s="17" t="s">
        <v>96</v>
      </c>
      <c r="G45" s="4" t="s">
        <v>96</v>
      </c>
      <c r="H45" s="196">
        <f>I45+J45+K45+L45+M45+N45+O45+P45</f>
        <v>14</v>
      </c>
      <c r="I45" s="197">
        <f t="shared" ref="I45:N45" si="16">I51</f>
        <v>0</v>
      </c>
      <c r="J45" s="196">
        <f t="shared" si="16"/>
        <v>0</v>
      </c>
      <c r="K45" s="196">
        <f t="shared" si="16"/>
        <v>14</v>
      </c>
      <c r="L45" s="196">
        <f t="shared" si="16"/>
        <v>0</v>
      </c>
      <c r="M45" s="196">
        <f t="shared" si="16"/>
        <v>0</v>
      </c>
      <c r="N45" s="196">
        <f t="shared" si="16"/>
        <v>0</v>
      </c>
      <c r="O45" s="196">
        <f t="shared" ref="O45:P45" si="17">O51</f>
        <v>0</v>
      </c>
      <c r="P45" s="196">
        <f t="shared" si="17"/>
        <v>0</v>
      </c>
    </row>
    <row r="46" spans="1:16" ht="15" hidden="1" customHeight="1" x14ac:dyDescent="0.2">
      <c r="A46" s="337"/>
      <c r="B46" s="337"/>
      <c r="C46" s="41" t="s">
        <v>27</v>
      </c>
      <c r="D46" s="6"/>
      <c r="E46" s="17"/>
      <c r="F46" s="17"/>
      <c r="G46" s="4"/>
      <c r="H46" s="196">
        <f t="shared" ref="H46:H49" si="18">I46+J46+K46+L46+M46+N46+O46+P46</f>
        <v>0</v>
      </c>
      <c r="I46" s="197"/>
      <c r="J46" s="196"/>
      <c r="K46" s="196"/>
      <c r="L46" s="196"/>
      <c r="M46" s="196"/>
      <c r="N46" s="196"/>
      <c r="O46" s="196"/>
      <c r="P46" s="196"/>
    </row>
    <row r="47" spans="1:16" ht="36.75" hidden="1" customHeight="1" x14ac:dyDescent="0.2">
      <c r="A47" s="337"/>
      <c r="B47" s="337"/>
      <c r="C47" s="41" t="s">
        <v>31</v>
      </c>
      <c r="D47" s="6"/>
      <c r="E47" s="17"/>
      <c r="F47" s="17"/>
      <c r="G47" s="4"/>
      <c r="H47" s="196">
        <f t="shared" si="18"/>
        <v>0</v>
      </c>
      <c r="I47" s="197"/>
      <c r="J47" s="196"/>
      <c r="K47" s="196"/>
      <c r="L47" s="196"/>
      <c r="M47" s="196"/>
      <c r="N47" s="196"/>
      <c r="O47" s="196"/>
      <c r="P47" s="196"/>
    </row>
    <row r="48" spans="1:16" ht="18.75" hidden="1" customHeight="1" x14ac:dyDescent="0.2">
      <c r="A48" s="337"/>
      <c r="B48" s="337"/>
      <c r="C48" s="41" t="s">
        <v>28</v>
      </c>
      <c r="D48" s="6"/>
      <c r="E48" s="17"/>
      <c r="F48" s="17"/>
      <c r="G48" s="4"/>
      <c r="H48" s="196">
        <f t="shared" si="18"/>
        <v>0</v>
      </c>
      <c r="I48" s="197"/>
      <c r="J48" s="196"/>
      <c r="K48" s="196"/>
      <c r="L48" s="196"/>
      <c r="M48" s="196"/>
      <c r="N48" s="196"/>
      <c r="O48" s="196"/>
      <c r="P48" s="196"/>
    </row>
    <row r="49" spans="1:16" ht="0.75" hidden="1" customHeight="1" x14ac:dyDescent="0.2">
      <c r="A49" s="337"/>
      <c r="B49" s="337"/>
      <c r="C49" s="41" t="s">
        <v>29</v>
      </c>
      <c r="D49" s="6"/>
      <c r="E49" s="17"/>
      <c r="F49" s="17"/>
      <c r="G49" s="4"/>
      <c r="H49" s="196">
        <f t="shared" si="18"/>
        <v>0</v>
      </c>
      <c r="I49" s="197"/>
      <c r="J49" s="196"/>
      <c r="K49" s="196"/>
      <c r="L49" s="196"/>
      <c r="M49" s="196"/>
      <c r="N49" s="196"/>
      <c r="O49" s="196"/>
      <c r="P49" s="196"/>
    </row>
    <row r="50" spans="1:16" ht="16.5" customHeight="1" x14ac:dyDescent="0.25">
      <c r="A50" s="337"/>
      <c r="B50" s="337"/>
      <c r="C50" s="42" t="s">
        <v>13</v>
      </c>
      <c r="D50" s="6"/>
      <c r="E50" s="17"/>
      <c r="F50" s="17"/>
      <c r="G50" s="4"/>
      <c r="H50" s="196"/>
      <c r="I50" s="197"/>
      <c r="J50" s="196"/>
      <c r="K50" s="196"/>
      <c r="L50" s="196"/>
      <c r="M50" s="196"/>
      <c r="N50" s="196"/>
      <c r="O50" s="196"/>
      <c r="P50" s="196"/>
    </row>
    <row r="51" spans="1:16" ht="45" x14ac:dyDescent="0.2">
      <c r="A51" s="338"/>
      <c r="B51" s="338"/>
      <c r="C51" s="18" t="s">
        <v>250</v>
      </c>
      <c r="D51" s="6"/>
      <c r="E51" s="17"/>
      <c r="F51" s="17"/>
      <c r="G51" s="4"/>
      <c r="H51" s="196">
        <f>I51+J51+K51+L51+M51+N51+O51+P51</f>
        <v>14</v>
      </c>
      <c r="I51" s="197">
        <f>обосн.!H24</f>
        <v>0</v>
      </c>
      <c r="J51" s="196">
        <f>обосн.!I24</f>
        <v>0</v>
      </c>
      <c r="K51" s="196">
        <f>обосн.!J24</f>
        <v>14</v>
      </c>
      <c r="L51" s="196">
        <f>обосн.!K24</f>
        <v>0</v>
      </c>
      <c r="M51" s="196">
        <f>обосн.!L24</f>
        <v>0</v>
      </c>
      <c r="N51" s="196">
        <f>обосн.!M24</f>
        <v>0</v>
      </c>
      <c r="O51" s="196">
        <f>обосн.!N24</f>
        <v>0</v>
      </c>
      <c r="P51" s="196">
        <f>обосн.!O24</f>
        <v>0</v>
      </c>
    </row>
    <row r="52" spans="1:16" ht="15" x14ac:dyDescent="0.2">
      <c r="A52" s="336" t="s">
        <v>106</v>
      </c>
      <c r="B52" s="336" t="s">
        <v>151</v>
      </c>
      <c r="C52" s="18" t="s">
        <v>12</v>
      </c>
      <c r="D52" s="6"/>
      <c r="E52" s="6"/>
      <c r="F52" s="6"/>
      <c r="G52" s="6"/>
      <c r="H52" s="196">
        <f>I52+J52+K52+L52+M52+N52+O52+P52</f>
        <v>2035.88</v>
      </c>
      <c r="I52" s="197">
        <f t="shared" ref="I52:N52" si="19">I54</f>
        <v>516.79999999999995</v>
      </c>
      <c r="J52" s="196">
        <f t="shared" si="19"/>
        <v>269</v>
      </c>
      <c r="K52" s="196">
        <f t="shared" si="19"/>
        <v>1031.68</v>
      </c>
      <c r="L52" s="196">
        <f t="shared" si="19"/>
        <v>14</v>
      </c>
      <c r="M52" s="196">
        <f t="shared" si="19"/>
        <v>204.4</v>
      </c>
      <c r="N52" s="196">
        <f t="shared" si="19"/>
        <v>0</v>
      </c>
      <c r="O52" s="196">
        <f t="shared" ref="O52:P52" si="20">O54</f>
        <v>0</v>
      </c>
      <c r="P52" s="196">
        <f t="shared" si="20"/>
        <v>0</v>
      </c>
    </row>
    <row r="53" spans="1:16" ht="15" x14ac:dyDescent="0.25">
      <c r="A53" s="337"/>
      <c r="B53" s="337"/>
      <c r="C53" s="42" t="s">
        <v>13</v>
      </c>
      <c r="D53" s="6"/>
      <c r="E53" s="6"/>
      <c r="F53" s="6"/>
      <c r="G53" s="6"/>
      <c r="H53" s="196"/>
      <c r="I53" s="197"/>
      <c r="J53" s="196"/>
      <c r="K53" s="196"/>
      <c r="L53" s="196"/>
      <c r="M53" s="196"/>
      <c r="N53" s="196"/>
      <c r="O53" s="196"/>
      <c r="P53" s="196"/>
    </row>
    <row r="54" spans="1:16" ht="88.5" customHeight="1" x14ac:dyDescent="0.2">
      <c r="A54" s="338"/>
      <c r="B54" s="338"/>
      <c r="C54" s="18" t="s">
        <v>250</v>
      </c>
      <c r="D54" s="6" t="s">
        <v>97</v>
      </c>
      <c r="E54" s="17" t="s">
        <v>96</v>
      </c>
      <c r="F54" s="17" t="s">
        <v>96</v>
      </c>
      <c r="G54" s="4" t="s">
        <v>96</v>
      </c>
      <c r="H54" s="196">
        <f>O54+P54+I54+J54+K54+L54+M54+N54</f>
        <v>2035.88</v>
      </c>
      <c r="I54" s="197">
        <f>обосн.!H27</f>
        <v>516.79999999999995</v>
      </c>
      <c r="J54" s="196">
        <f>обосн.!I27</f>
        <v>269</v>
      </c>
      <c r="K54" s="196">
        <f>обосн.!J27</f>
        <v>1031.68</v>
      </c>
      <c r="L54" s="196">
        <f>обосн.!K27</f>
        <v>14</v>
      </c>
      <c r="M54" s="196">
        <f>обосн.!L27</f>
        <v>204.4</v>
      </c>
      <c r="N54" s="196">
        <f>обосн.!M27</f>
        <v>0</v>
      </c>
      <c r="O54" s="196">
        <f>обосн.!N27</f>
        <v>0</v>
      </c>
      <c r="P54" s="196">
        <f>обосн.!O27</f>
        <v>0</v>
      </c>
    </row>
    <row r="55" spans="1:16" ht="15" x14ac:dyDescent="0.2">
      <c r="A55" s="336" t="s">
        <v>108</v>
      </c>
      <c r="B55" s="336" t="s">
        <v>155</v>
      </c>
      <c r="C55" s="18" t="s">
        <v>12</v>
      </c>
      <c r="D55" s="6"/>
      <c r="E55" s="17"/>
      <c r="F55" s="17"/>
      <c r="G55" s="4"/>
      <c r="H55" s="196">
        <f>I55+J55+K55+L55+M55+N55+O55+P55</f>
        <v>8.1999999999999993</v>
      </c>
      <c r="I55" s="197">
        <f t="shared" ref="I55:N55" si="21">I57</f>
        <v>0</v>
      </c>
      <c r="J55" s="196">
        <f t="shared" si="21"/>
        <v>3.2</v>
      </c>
      <c r="K55" s="196">
        <f t="shared" si="21"/>
        <v>0</v>
      </c>
      <c r="L55" s="196">
        <f t="shared" si="21"/>
        <v>0</v>
      </c>
      <c r="M55" s="196">
        <f t="shared" si="21"/>
        <v>2</v>
      </c>
      <c r="N55" s="196">
        <f t="shared" si="21"/>
        <v>1</v>
      </c>
      <c r="O55" s="196">
        <f t="shared" ref="O55:P55" si="22">O57</f>
        <v>1</v>
      </c>
      <c r="P55" s="196">
        <f t="shared" si="22"/>
        <v>1</v>
      </c>
    </row>
    <row r="56" spans="1:16" ht="15.75" customHeight="1" x14ac:dyDescent="0.25">
      <c r="A56" s="337"/>
      <c r="B56" s="337"/>
      <c r="C56" s="42" t="s">
        <v>13</v>
      </c>
      <c r="D56" s="6"/>
      <c r="E56" s="17"/>
      <c r="F56" s="17"/>
      <c r="G56" s="4"/>
      <c r="H56" s="196"/>
      <c r="I56" s="197"/>
      <c r="J56" s="196"/>
      <c r="K56" s="196"/>
      <c r="L56" s="196"/>
      <c r="M56" s="196"/>
      <c r="N56" s="196"/>
      <c r="O56" s="196"/>
      <c r="P56" s="196"/>
    </row>
    <row r="57" spans="1:16" ht="45" x14ac:dyDescent="0.2">
      <c r="A57" s="338"/>
      <c r="B57" s="338"/>
      <c r="C57" s="18" t="s">
        <v>250</v>
      </c>
      <c r="D57" s="6" t="s">
        <v>97</v>
      </c>
      <c r="E57" s="17" t="s">
        <v>96</v>
      </c>
      <c r="F57" s="17" t="s">
        <v>96</v>
      </c>
      <c r="G57" s="4" t="s">
        <v>96</v>
      </c>
      <c r="H57" s="196">
        <f>I57+J57+K57+L57+M57+N57+O57+P57</f>
        <v>8.1999999999999993</v>
      </c>
      <c r="I57" s="197">
        <f>обосн.!H30</f>
        <v>0</v>
      </c>
      <c r="J57" s="196">
        <v>3.2</v>
      </c>
      <c r="K57" s="196">
        <f>обосн.!J30</f>
        <v>0</v>
      </c>
      <c r="L57" s="196">
        <f>обосн.!K30</f>
        <v>0</v>
      </c>
      <c r="M57" s="196">
        <f>обосн.!L30</f>
        <v>2</v>
      </c>
      <c r="N57" s="196">
        <f>обосн.!M30</f>
        <v>1</v>
      </c>
      <c r="O57" s="196">
        <f>обосн.!N30</f>
        <v>1</v>
      </c>
      <c r="P57" s="196">
        <f>обосн.!O30</f>
        <v>1</v>
      </c>
    </row>
    <row r="58" spans="1:16" ht="15" x14ac:dyDescent="0.2">
      <c r="A58" s="336" t="s">
        <v>109</v>
      </c>
      <c r="B58" s="336" t="s">
        <v>158</v>
      </c>
      <c r="C58" s="18" t="s">
        <v>12</v>
      </c>
      <c r="D58" s="6"/>
      <c r="E58" s="17"/>
      <c r="F58" s="17"/>
      <c r="G58" s="4"/>
      <c r="H58" s="196">
        <f>I58+J58+K58+L58+M58+N58+O58+P58</f>
        <v>51.75</v>
      </c>
      <c r="I58" s="197">
        <f t="shared" ref="I58:N58" si="23">I60</f>
        <v>15</v>
      </c>
      <c r="J58" s="196">
        <f t="shared" si="23"/>
        <v>7.8</v>
      </c>
      <c r="K58" s="196">
        <f t="shared" si="23"/>
        <v>5.09</v>
      </c>
      <c r="L58" s="196">
        <f t="shared" si="23"/>
        <v>13.86</v>
      </c>
      <c r="M58" s="196">
        <f t="shared" si="23"/>
        <v>4</v>
      </c>
      <c r="N58" s="196">
        <f t="shared" si="23"/>
        <v>2</v>
      </c>
      <c r="O58" s="196">
        <f t="shared" ref="O58:P58" si="24">O60</f>
        <v>2</v>
      </c>
      <c r="P58" s="196">
        <f t="shared" si="24"/>
        <v>2</v>
      </c>
    </row>
    <row r="59" spans="1:16" ht="15.75" customHeight="1" x14ac:dyDescent="0.25">
      <c r="A59" s="337"/>
      <c r="B59" s="337"/>
      <c r="C59" s="42" t="s">
        <v>13</v>
      </c>
      <c r="D59" s="6"/>
      <c r="E59" s="17"/>
      <c r="F59" s="17"/>
      <c r="G59" s="4"/>
      <c r="H59" s="196"/>
      <c r="I59" s="197"/>
      <c r="J59" s="196"/>
      <c r="K59" s="196"/>
      <c r="L59" s="196"/>
      <c r="M59" s="196"/>
      <c r="N59" s="196"/>
      <c r="O59" s="196"/>
      <c r="P59" s="196"/>
    </row>
    <row r="60" spans="1:16" ht="51" customHeight="1" x14ac:dyDescent="0.2">
      <c r="A60" s="338"/>
      <c r="B60" s="338"/>
      <c r="C60" s="18" t="s">
        <v>250</v>
      </c>
      <c r="D60" s="6" t="s">
        <v>97</v>
      </c>
      <c r="E60" s="17" t="s">
        <v>96</v>
      </c>
      <c r="F60" s="17" t="s">
        <v>96</v>
      </c>
      <c r="G60" s="4" t="s">
        <v>96</v>
      </c>
      <c r="H60" s="196">
        <f>I60+J60+K60+L60+M60+N60+O60+P60</f>
        <v>51.75</v>
      </c>
      <c r="I60" s="197">
        <f>обосн.!H33</f>
        <v>15</v>
      </c>
      <c r="J60" s="196">
        <v>7.8</v>
      </c>
      <c r="K60" s="196">
        <f>обосн.!J33</f>
        <v>5.09</v>
      </c>
      <c r="L60" s="196">
        <f>обосн.!K33</f>
        <v>13.86</v>
      </c>
      <c r="M60" s="196">
        <f>обосн.!L33</f>
        <v>4</v>
      </c>
      <c r="N60" s="196">
        <f>обосн.!M33</f>
        <v>2</v>
      </c>
      <c r="O60" s="196">
        <f>обосн.!N33</f>
        <v>2</v>
      </c>
      <c r="P60" s="196">
        <f>обосн.!O33</f>
        <v>2</v>
      </c>
    </row>
    <row r="61" spans="1:16" ht="15" x14ac:dyDescent="0.2">
      <c r="A61" s="336" t="s">
        <v>163</v>
      </c>
      <c r="B61" s="336" t="s">
        <v>247</v>
      </c>
      <c r="C61" s="18" t="s">
        <v>12</v>
      </c>
      <c r="D61" s="6"/>
      <c r="E61" s="17"/>
      <c r="F61" s="17"/>
      <c r="G61" s="4"/>
      <c r="H61" s="196">
        <f>I61+J61+K61+L61+M61+N61+O61+P61</f>
        <v>2458.6399999999994</v>
      </c>
      <c r="I61" s="197">
        <f t="shared" ref="I61:N61" si="25">I63</f>
        <v>19.3</v>
      </c>
      <c r="J61" s="196">
        <f t="shared" si="25"/>
        <v>10.7</v>
      </c>
      <c r="K61" s="196">
        <f t="shared" si="25"/>
        <v>9.24</v>
      </c>
      <c r="L61" s="196">
        <f t="shared" si="25"/>
        <v>15</v>
      </c>
      <c r="M61" s="196">
        <f t="shared" si="25"/>
        <v>2383.3999999999996</v>
      </c>
      <c r="N61" s="196">
        <f t="shared" si="25"/>
        <v>20</v>
      </c>
      <c r="O61" s="196">
        <f t="shared" ref="O61:P61" si="26">O63</f>
        <v>0.5</v>
      </c>
      <c r="P61" s="196">
        <f t="shared" si="26"/>
        <v>0.5</v>
      </c>
    </row>
    <row r="62" spans="1:16" ht="15.75" customHeight="1" x14ac:dyDescent="0.25">
      <c r="A62" s="337"/>
      <c r="B62" s="337"/>
      <c r="C62" s="42" t="s">
        <v>13</v>
      </c>
      <c r="D62" s="6"/>
      <c r="E62" s="17"/>
      <c r="F62" s="17"/>
      <c r="G62" s="4"/>
      <c r="H62" s="196"/>
      <c r="I62" s="197"/>
      <c r="J62" s="196"/>
      <c r="K62" s="196"/>
      <c r="L62" s="196"/>
      <c r="M62" s="196"/>
      <c r="N62" s="196"/>
      <c r="O62" s="196"/>
      <c r="P62" s="196"/>
    </row>
    <row r="63" spans="1:16" ht="45" x14ac:dyDescent="0.2">
      <c r="A63" s="338"/>
      <c r="B63" s="338"/>
      <c r="C63" s="18" t="s">
        <v>250</v>
      </c>
      <c r="D63" s="6" t="s">
        <v>97</v>
      </c>
      <c r="E63" s="17" t="s">
        <v>96</v>
      </c>
      <c r="F63" s="17" t="s">
        <v>96</v>
      </c>
      <c r="G63" s="4" t="s">
        <v>96</v>
      </c>
      <c r="H63" s="196">
        <f>I63+J63+K63+L63+M63+N63+O63+P63</f>
        <v>2458.6399999999994</v>
      </c>
      <c r="I63" s="197">
        <f>обосн.!H36</f>
        <v>19.3</v>
      </c>
      <c r="J63" s="196">
        <f>обосн.!I36</f>
        <v>10.7</v>
      </c>
      <c r="K63" s="196">
        <f>обосн.!J36</f>
        <v>9.24</v>
      </c>
      <c r="L63" s="196">
        <f>обосн.!K36</f>
        <v>15</v>
      </c>
      <c r="M63" s="196">
        <f>обосн.!L36</f>
        <v>2383.3999999999996</v>
      </c>
      <c r="N63" s="196">
        <f>обосн.!M36</f>
        <v>20</v>
      </c>
      <c r="O63" s="196">
        <f>обосн.!N36</f>
        <v>0.5</v>
      </c>
      <c r="P63" s="196">
        <f>обосн.!O36</f>
        <v>0.5</v>
      </c>
    </row>
    <row r="64" spans="1:16" ht="15" x14ac:dyDescent="0.2">
      <c r="A64" s="336" t="s">
        <v>164</v>
      </c>
      <c r="B64" s="336" t="s">
        <v>284</v>
      </c>
      <c r="C64" s="18" t="s">
        <v>12</v>
      </c>
      <c r="D64" s="6"/>
      <c r="E64" s="17"/>
      <c r="F64" s="17"/>
      <c r="G64" s="4"/>
      <c r="H64" s="196">
        <f>I64+J64+K64+L64+M64+N64+O64+P64</f>
        <v>71.69</v>
      </c>
      <c r="I64" s="197">
        <f t="shared" ref="I64:N64" si="27">I66</f>
        <v>8</v>
      </c>
      <c r="J64" s="196">
        <f t="shared" si="27"/>
        <v>0</v>
      </c>
      <c r="K64" s="196">
        <f t="shared" si="27"/>
        <v>13.38</v>
      </c>
      <c r="L64" s="196">
        <f t="shared" si="27"/>
        <v>35.31</v>
      </c>
      <c r="M64" s="196">
        <f t="shared" si="27"/>
        <v>12</v>
      </c>
      <c r="N64" s="196">
        <f t="shared" si="27"/>
        <v>1</v>
      </c>
      <c r="O64" s="196">
        <f t="shared" ref="O64:P64" si="28">O66</f>
        <v>1</v>
      </c>
      <c r="P64" s="196">
        <f t="shared" si="28"/>
        <v>1</v>
      </c>
    </row>
    <row r="65" spans="1:16" ht="15.75" customHeight="1" x14ac:dyDescent="0.25">
      <c r="A65" s="337"/>
      <c r="B65" s="337"/>
      <c r="C65" s="42" t="s">
        <v>13</v>
      </c>
      <c r="D65" s="6"/>
      <c r="E65" s="17"/>
      <c r="F65" s="17"/>
      <c r="G65" s="4"/>
      <c r="H65" s="196"/>
      <c r="I65" s="197"/>
      <c r="J65" s="196"/>
      <c r="K65" s="196"/>
      <c r="L65" s="196"/>
      <c r="M65" s="196"/>
      <c r="N65" s="196"/>
      <c r="O65" s="196"/>
      <c r="P65" s="196"/>
    </row>
    <row r="66" spans="1:16" ht="63.75" customHeight="1" x14ac:dyDescent="0.2">
      <c r="A66" s="338"/>
      <c r="B66" s="338"/>
      <c r="C66" s="18" t="s">
        <v>250</v>
      </c>
      <c r="D66" s="6" t="s">
        <v>97</v>
      </c>
      <c r="E66" s="17" t="s">
        <v>96</v>
      </c>
      <c r="F66" s="17" t="s">
        <v>96</v>
      </c>
      <c r="G66" s="4" t="s">
        <v>96</v>
      </c>
      <c r="H66" s="196">
        <f>I66+J66+K66+L66+M66+N66+O66+P66</f>
        <v>71.69</v>
      </c>
      <c r="I66" s="197">
        <f>обосн.!H41</f>
        <v>8</v>
      </c>
      <c r="J66" s="196">
        <f>обосн.!I41</f>
        <v>0</v>
      </c>
      <c r="K66" s="196">
        <f>обосн.!J41</f>
        <v>13.38</v>
      </c>
      <c r="L66" s="196">
        <f>обосн.!K41</f>
        <v>35.31</v>
      </c>
      <c r="M66" s="196">
        <f>обосн.!L41</f>
        <v>12</v>
      </c>
      <c r="N66" s="196">
        <f>обосн.!M41</f>
        <v>1</v>
      </c>
      <c r="O66" s="196">
        <f>обосн.!N41</f>
        <v>1</v>
      </c>
      <c r="P66" s="196">
        <f>обосн.!O41</f>
        <v>1</v>
      </c>
    </row>
    <row r="67" spans="1:16" ht="15" x14ac:dyDescent="0.2">
      <c r="A67" s="336" t="s">
        <v>164</v>
      </c>
      <c r="B67" s="336" t="s">
        <v>307</v>
      </c>
      <c r="C67" s="18" t="s">
        <v>12</v>
      </c>
      <c r="D67" s="6"/>
      <c r="E67" s="17"/>
      <c r="F67" s="17"/>
      <c r="G67" s="231"/>
      <c r="H67" s="196">
        <f>I67+J67+K67+L67+M67+N67+O67+P67</f>
        <v>76</v>
      </c>
      <c r="I67" s="197">
        <f t="shared" ref="I67:N67" si="29">I69</f>
        <v>0</v>
      </c>
      <c r="J67" s="196">
        <f t="shared" si="29"/>
        <v>0</v>
      </c>
      <c r="K67" s="196">
        <f t="shared" si="29"/>
        <v>0</v>
      </c>
      <c r="L67" s="196">
        <f t="shared" si="29"/>
        <v>76</v>
      </c>
      <c r="M67" s="196">
        <f t="shared" si="29"/>
        <v>0</v>
      </c>
      <c r="N67" s="196">
        <f t="shared" si="29"/>
        <v>0</v>
      </c>
      <c r="O67" s="196">
        <f t="shared" ref="O67:P67" si="30">O69</f>
        <v>0</v>
      </c>
      <c r="P67" s="196">
        <f t="shared" si="30"/>
        <v>0</v>
      </c>
    </row>
    <row r="68" spans="1:16" ht="15.75" customHeight="1" x14ac:dyDescent="0.25">
      <c r="A68" s="337"/>
      <c r="B68" s="337"/>
      <c r="C68" s="42" t="s">
        <v>13</v>
      </c>
      <c r="D68" s="6"/>
      <c r="E68" s="17"/>
      <c r="F68" s="17"/>
      <c r="G68" s="231"/>
      <c r="H68" s="196"/>
      <c r="I68" s="197"/>
      <c r="J68" s="196"/>
      <c r="K68" s="196"/>
      <c r="L68" s="196"/>
      <c r="M68" s="196"/>
      <c r="N68" s="196"/>
      <c r="O68" s="196"/>
      <c r="P68" s="196"/>
    </row>
    <row r="69" spans="1:16" ht="63.75" customHeight="1" x14ac:dyDescent="0.2">
      <c r="A69" s="338"/>
      <c r="B69" s="338"/>
      <c r="C69" s="18" t="s">
        <v>250</v>
      </c>
      <c r="D69" s="6" t="s">
        <v>97</v>
      </c>
      <c r="E69" s="17" t="s">
        <v>96</v>
      </c>
      <c r="F69" s="17" t="s">
        <v>96</v>
      </c>
      <c r="G69" s="231" t="s">
        <v>96</v>
      </c>
      <c r="H69" s="196">
        <f>I69+J69+K69+L69+M69+N69+O69+P69</f>
        <v>76</v>
      </c>
      <c r="I69" s="197">
        <f>обосн.!H44</f>
        <v>0</v>
      </c>
      <c r="J69" s="196">
        <f>обосн.!I44</f>
        <v>0</v>
      </c>
      <c r="K69" s="196">
        <f>обосн.!J44</f>
        <v>0</v>
      </c>
      <c r="L69" s="196">
        <f>обосн.!K44</f>
        <v>76</v>
      </c>
      <c r="M69" s="196">
        <f>обосн.!L44</f>
        <v>0</v>
      </c>
      <c r="N69" s="196">
        <f>обосн.!M44</f>
        <v>0</v>
      </c>
      <c r="O69" s="196">
        <f>обосн.!N44</f>
        <v>0</v>
      </c>
      <c r="P69" s="196">
        <f>обосн.!O44</f>
        <v>0</v>
      </c>
    </row>
    <row r="70" spans="1:16" ht="15" x14ac:dyDescent="0.2">
      <c r="A70" s="336" t="s">
        <v>164</v>
      </c>
      <c r="B70" s="336" t="s">
        <v>305</v>
      </c>
      <c r="C70" s="18" t="s">
        <v>12</v>
      </c>
      <c r="D70" s="6"/>
      <c r="E70" s="17"/>
      <c r="F70" s="17"/>
      <c r="G70" s="234"/>
      <c r="H70" s="196">
        <f>I70+J70+K70+L70+M70+N70+O70+P70</f>
        <v>0.5</v>
      </c>
      <c r="I70" s="197">
        <f t="shared" ref="I70:N70" si="31">I72</f>
        <v>0</v>
      </c>
      <c r="J70" s="196">
        <f t="shared" si="31"/>
        <v>0</v>
      </c>
      <c r="K70" s="196">
        <f t="shared" si="31"/>
        <v>0</v>
      </c>
      <c r="L70" s="196">
        <f t="shared" si="31"/>
        <v>0</v>
      </c>
      <c r="M70" s="196">
        <f t="shared" si="31"/>
        <v>0</v>
      </c>
      <c r="N70" s="196">
        <f t="shared" si="31"/>
        <v>0.5</v>
      </c>
      <c r="O70" s="196">
        <f t="shared" ref="O70:P70" si="32">O72</f>
        <v>0</v>
      </c>
      <c r="P70" s="196">
        <f t="shared" si="32"/>
        <v>0</v>
      </c>
    </row>
    <row r="71" spans="1:16" ht="15.75" customHeight="1" x14ac:dyDescent="0.25">
      <c r="A71" s="337"/>
      <c r="B71" s="337"/>
      <c r="C71" s="42" t="s">
        <v>13</v>
      </c>
      <c r="D71" s="6"/>
      <c r="E71" s="17"/>
      <c r="F71" s="17"/>
      <c r="G71" s="234"/>
      <c r="H71" s="196"/>
      <c r="I71" s="197"/>
      <c r="J71" s="196"/>
      <c r="K71" s="196"/>
      <c r="L71" s="196"/>
      <c r="M71" s="196"/>
      <c r="N71" s="196"/>
      <c r="O71" s="196"/>
      <c r="P71" s="196"/>
    </row>
    <row r="72" spans="1:16" ht="63.75" customHeight="1" x14ac:dyDescent="0.2">
      <c r="A72" s="338"/>
      <c r="B72" s="338"/>
      <c r="C72" s="18" t="s">
        <v>250</v>
      </c>
      <c r="D72" s="6" t="s">
        <v>97</v>
      </c>
      <c r="E72" s="17" t="s">
        <v>96</v>
      </c>
      <c r="F72" s="17" t="s">
        <v>96</v>
      </c>
      <c r="G72" s="234" t="s">
        <v>96</v>
      </c>
      <c r="H72" s="196">
        <f>I72+J72+K72+L72+M72+N72+O72+P72</f>
        <v>0.5</v>
      </c>
      <c r="I72" s="197">
        <f>обосн.!H47</f>
        <v>0</v>
      </c>
      <c r="J72" s="196">
        <f>обосн.!I47</f>
        <v>0</v>
      </c>
      <c r="K72" s="196">
        <f>обосн.!J47</f>
        <v>0</v>
      </c>
      <c r="L72" s="196">
        <f>обосн.!K47</f>
        <v>0</v>
      </c>
      <c r="M72" s="196">
        <f>обосн.!L47</f>
        <v>0</v>
      </c>
      <c r="N72" s="196">
        <f>обосн.!M47</f>
        <v>0.5</v>
      </c>
      <c r="O72" s="196">
        <f>обосн.!N47</f>
        <v>0</v>
      </c>
      <c r="P72" s="196">
        <f>обосн.!O47</f>
        <v>0</v>
      </c>
    </row>
    <row r="73" spans="1:16" ht="15" x14ac:dyDescent="0.2">
      <c r="A73" s="342" t="s">
        <v>110</v>
      </c>
      <c r="B73" s="345" t="s">
        <v>259</v>
      </c>
      <c r="C73" s="68" t="s">
        <v>12</v>
      </c>
      <c r="D73" s="69" t="s">
        <v>97</v>
      </c>
      <c r="E73" s="70" t="s">
        <v>96</v>
      </c>
      <c r="F73" s="70" t="s">
        <v>96</v>
      </c>
      <c r="G73" s="71" t="s">
        <v>96</v>
      </c>
      <c r="H73" s="212">
        <f>I73+J73+K73+L73+M73+N73+O73+P73</f>
        <v>6641.36</v>
      </c>
      <c r="I73" s="212">
        <f t="shared" ref="I73:N73" si="33">I79</f>
        <v>886.8</v>
      </c>
      <c r="J73" s="212">
        <f t="shared" si="33"/>
        <v>804.95</v>
      </c>
      <c r="K73" s="212">
        <f t="shared" si="33"/>
        <v>793.87999999999988</v>
      </c>
      <c r="L73" s="212">
        <f t="shared" si="33"/>
        <v>1149.73</v>
      </c>
      <c r="M73" s="212">
        <f t="shared" si="33"/>
        <v>952.8</v>
      </c>
      <c r="N73" s="212">
        <f t="shared" si="33"/>
        <v>1122.8</v>
      </c>
      <c r="O73" s="212">
        <f t="shared" ref="O73:P73" si="34">O79</f>
        <v>465.20000000000005</v>
      </c>
      <c r="P73" s="212">
        <f t="shared" si="34"/>
        <v>465.20000000000005</v>
      </c>
    </row>
    <row r="74" spans="1:16" ht="18" hidden="1" customHeight="1" x14ac:dyDescent="0.2">
      <c r="A74" s="343"/>
      <c r="B74" s="346"/>
      <c r="C74" s="72" t="s">
        <v>27</v>
      </c>
      <c r="D74" s="69"/>
      <c r="E74" s="70"/>
      <c r="F74" s="70"/>
      <c r="G74" s="71"/>
      <c r="H74" s="194">
        <f t="shared" si="13"/>
        <v>0</v>
      </c>
      <c r="I74" s="195"/>
      <c r="J74" s="195"/>
      <c r="K74" s="195"/>
      <c r="L74" s="195"/>
      <c r="M74" s="195"/>
      <c r="N74" s="195"/>
      <c r="O74" s="195"/>
      <c r="P74" s="195"/>
    </row>
    <row r="75" spans="1:16" ht="34.5" hidden="1" customHeight="1" x14ac:dyDescent="0.2">
      <c r="A75" s="343"/>
      <c r="B75" s="346"/>
      <c r="C75" s="72" t="s">
        <v>31</v>
      </c>
      <c r="D75" s="69"/>
      <c r="E75" s="70"/>
      <c r="F75" s="70"/>
      <c r="G75" s="71"/>
      <c r="H75" s="194">
        <f t="shared" si="13"/>
        <v>0</v>
      </c>
      <c r="I75" s="195"/>
      <c r="J75" s="195"/>
      <c r="K75" s="195"/>
      <c r="L75" s="195"/>
      <c r="M75" s="195"/>
      <c r="N75" s="195"/>
      <c r="O75" s="195"/>
      <c r="P75" s="195"/>
    </row>
    <row r="76" spans="1:16" ht="19.5" hidden="1" customHeight="1" x14ac:dyDescent="0.2">
      <c r="A76" s="343"/>
      <c r="B76" s="346"/>
      <c r="C76" s="72" t="s">
        <v>28</v>
      </c>
      <c r="D76" s="69"/>
      <c r="E76" s="70"/>
      <c r="F76" s="70"/>
      <c r="G76" s="71"/>
      <c r="H76" s="194">
        <f t="shared" si="13"/>
        <v>0</v>
      </c>
      <c r="I76" s="195"/>
      <c r="J76" s="195"/>
      <c r="K76" s="195"/>
      <c r="L76" s="195"/>
      <c r="M76" s="195"/>
      <c r="N76" s="195"/>
      <c r="O76" s="195"/>
      <c r="P76" s="195"/>
    </row>
    <row r="77" spans="1:16" ht="20.25" hidden="1" customHeight="1" x14ac:dyDescent="0.2">
      <c r="A77" s="343"/>
      <c r="B77" s="346"/>
      <c r="C77" s="72" t="s">
        <v>29</v>
      </c>
      <c r="D77" s="69"/>
      <c r="E77" s="70"/>
      <c r="F77" s="70"/>
      <c r="G77" s="71"/>
      <c r="H77" s="194">
        <f t="shared" si="13"/>
        <v>0</v>
      </c>
      <c r="I77" s="195"/>
      <c r="J77" s="195"/>
      <c r="K77" s="195"/>
      <c r="L77" s="195"/>
      <c r="M77" s="195"/>
      <c r="N77" s="195"/>
      <c r="O77" s="195"/>
      <c r="P77" s="195"/>
    </row>
    <row r="78" spans="1:16" ht="17.25" customHeight="1" x14ac:dyDescent="0.25">
      <c r="A78" s="343"/>
      <c r="B78" s="346"/>
      <c r="C78" s="59" t="s">
        <v>13</v>
      </c>
      <c r="D78" s="69"/>
      <c r="E78" s="70"/>
      <c r="F78" s="70"/>
      <c r="G78" s="71"/>
      <c r="H78" s="194"/>
      <c r="I78" s="195"/>
      <c r="J78" s="195"/>
      <c r="K78" s="195"/>
      <c r="L78" s="195"/>
      <c r="M78" s="195"/>
      <c r="N78" s="195"/>
      <c r="O78" s="195"/>
      <c r="P78" s="195"/>
    </row>
    <row r="79" spans="1:16" ht="52.5" customHeight="1" x14ac:dyDescent="0.2">
      <c r="A79" s="344"/>
      <c r="B79" s="347"/>
      <c r="C79" s="68" t="s">
        <v>256</v>
      </c>
      <c r="D79" s="69"/>
      <c r="E79" s="70"/>
      <c r="F79" s="70"/>
      <c r="G79" s="71"/>
      <c r="H79" s="194">
        <f>I79+J79+K79+L79+M79+N79+O79+P79</f>
        <v>6641.36</v>
      </c>
      <c r="I79" s="195">
        <f t="shared" ref="I79:N79" si="35">I80+I83</f>
        <v>886.8</v>
      </c>
      <c r="J79" s="195">
        <f t="shared" si="35"/>
        <v>804.95</v>
      </c>
      <c r="K79" s="195">
        <f t="shared" si="35"/>
        <v>793.87999999999988</v>
      </c>
      <c r="L79" s="195">
        <f t="shared" si="35"/>
        <v>1149.73</v>
      </c>
      <c r="M79" s="195">
        <f t="shared" si="35"/>
        <v>952.8</v>
      </c>
      <c r="N79" s="195">
        <f t="shared" si="35"/>
        <v>1122.8</v>
      </c>
      <c r="O79" s="195">
        <f t="shared" ref="O79:P79" si="36">O80+O83</f>
        <v>465.20000000000005</v>
      </c>
      <c r="P79" s="195">
        <f t="shared" si="36"/>
        <v>465.20000000000005</v>
      </c>
    </row>
    <row r="80" spans="1:16" ht="15" x14ac:dyDescent="0.2">
      <c r="A80" s="339" t="s">
        <v>111</v>
      </c>
      <c r="B80" s="339" t="s">
        <v>192</v>
      </c>
      <c r="C80" s="64" t="s">
        <v>12</v>
      </c>
      <c r="D80" s="69"/>
      <c r="E80" s="70"/>
      <c r="F80" s="70"/>
      <c r="G80" s="71"/>
      <c r="H80" s="196">
        <f>H82</f>
        <v>5949.44</v>
      </c>
      <c r="I80" s="197">
        <f t="shared" ref="I80:N80" si="37">I82</f>
        <v>767.5</v>
      </c>
      <c r="J80" s="197">
        <f t="shared" si="37"/>
        <v>658.35</v>
      </c>
      <c r="K80" s="197">
        <f t="shared" si="37"/>
        <v>646.17999999999995</v>
      </c>
      <c r="L80" s="197">
        <f t="shared" si="37"/>
        <v>871.41</v>
      </c>
      <c r="M80" s="197">
        <f t="shared" si="37"/>
        <v>952.8</v>
      </c>
      <c r="N80" s="197">
        <f t="shared" si="37"/>
        <v>1122.8</v>
      </c>
      <c r="O80" s="197">
        <f t="shared" ref="O80:P80" si="38">O82</f>
        <v>465.20000000000005</v>
      </c>
      <c r="P80" s="197">
        <f t="shared" si="38"/>
        <v>465.20000000000005</v>
      </c>
    </row>
    <row r="81" spans="1:16" ht="15.75" customHeight="1" x14ac:dyDescent="0.25">
      <c r="A81" s="340"/>
      <c r="B81" s="340"/>
      <c r="C81" s="42" t="s">
        <v>13</v>
      </c>
      <c r="D81" s="69"/>
      <c r="E81" s="70"/>
      <c r="F81" s="70"/>
      <c r="G81" s="71"/>
      <c r="H81" s="196"/>
      <c r="I81" s="195"/>
      <c r="J81" s="195"/>
      <c r="K81" s="195"/>
      <c r="L81" s="195"/>
      <c r="M81" s="195"/>
      <c r="N81" s="195"/>
      <c r="O81" s="195"/>
      <c r="P81" s="195"/>
    </row>
    <row r="82" spans="1:16" ht="54.75" customHeight="1" x14ac:dyDescent="0.2">
      <c r="A82" s="341"/>
      <c r="B82" s="341"/>
      <c r="C82" s="64" t="s">
        <v>256</v>
      </c>
      <c r="D82" s="65" t="s">
        <v>97</v>
      </c>
      <c r="E82" s="73" t="s">
        <v>96</v>
      </c>
      <c r="F82" s="73" t="s">
        <v>96</v>
      </c>
      <c r="G82" s="66" t="s">
        <v>96</v>
      </c>
      <c r="H82" s="196">
        <f>I82+J82+K82+L82+M82+N82+O82+P82</f>
        <v>5949.44</v>
      </c>
      <c r="I82" s="197">
        <f>обосн.!H54</f>
        <v>767.5</v>
      </c>
      <c r="J82" s="197">
        <f>обосн.!I54</f>
        <v>658.35</v>
      </c>
      <c r="K82" s="197">
        <f>обосн.!J54</f>
        <v>646.17999999999995</v>
      </c>
      <c r="L82" s="197">
        <f>обосн.!K54</f>
        <v>871.41</v>
      </c>
      <c r="M82" s="197">
        <f>обосн.!L54</f>
        <v>952.8</v>
      </c>
      <c r="N82" s="197">
        <f>обосн.!M54</f>
        <v>1122.8</v>
      </c>
      <c r="O82" s="197">
        <f>обосн.!N54</f>
        <v>465.20000000000005</v>
      </c>
      <c r="P82" s="197">
        <f>обосн.!O54</f>
        <v>465.20000000000005</v>
      </c>
    </row>
    <row r="83" spans="1:16" ht="18.75" customHeight="1" x14ac:dyDescent="0.2">
      <c r="A83" s="339" t="s">
        <v>112</v>
      </c>
      <c r="B83" s="339" t="s">
        <v>196</v>
      </c>
      <c r="C83" s="64" t="s">
        <v>12</v>
      </c>
      <c r="D83" s="65" t="s">
        <v>97</v>
      </c>
      <c r="E83" s="73" t="s">
        <v>96</v>
      </c>
      <c r="F83" s="73" t="s">
        <v>96</v>
      </c>
      <c r="G83" s="66" t="s">
        <v>96</v>
      </c>
      <c r="H83" s="196">
        <f>I83+J83+K83+L83+M83+N83+O83+P83</f>
        <v>691.92</v>
      </c>
      <c r="I83" s="197">
        <f t="shared" ref="I83:N83" si="39">I89</f>
        <v>119.3</v>
      </c>
      <c r="J83" s="197">
        <f t="shared" si="39"/>
        <v>146.6</v>
      </c>
      <c r="K83" s="197">
        <f t="shared" si="39"/>
        <v>147.69999999999999</v>
      </c>
      <c r="L83" s="197">
        <f t="shared" si="39"/>
        <v>278.32</v>
      </c>
      <c r="M83" s="197">
        <f t="shared" si="39"/>
        <v>0</v>
      </c>
      <c r="N83" s="197">
        <f t="shared" si="39"/>
        <v>0</v>
      </c>
      <c r="O83" s="197">
        <f t="shared" ref="O83:P83" si="40">O89</f>
        <v>0</v>
      </c>
      <c r="P83" s="197">
        <f t="shared" si="40"/>
        <v>0</v>
      </c>
    </row>
    <row r="84" spans="1:16" ht="18.75" hidden="1" customHeight="1" x14ac:dyDescent="0.2">
      <c r="A84" s="340"/>
      <c r="B84" s="340"/>
      <c r="C84" s="67" t="s">
        <v>27</v>
      </c>
      <c r="D84" s="65"/>
      <c r="E84" s="73"/>
      <c r="F84" s="73"/>
      <c r="G84" s="66"/>
      <c r="H84" s="196">
        <f t="shared" si="13"/>
        <v>0</v>
      </c>
      <c r="I84" s="197"/>
      <c r="J84" s="197"/>
      <c r="K84" s="197"/>
      <c r="L84" s="197"/>
      <c r="M84" s="197"/>
      <c r="N84" s="197"/>
      <c r="O84" s="197"/>
      <c r="P84" s="197"/>
    </row>
    <row r="85" spans="1:16" ht="34.5" hidden="1" customHeight="1" x14ac:dyDescent="0.2">
      <c r="A85" s="340"/>
      <c r="B85" s="340"/>
      <c r="C85" s="67" t="s">
        <v>31</v>
      </c>
      <c r="D85" s="65"/>
      <c r="E85" s="73"/>
      <c r="F85" s="73"/>
      <c r="G85" s="66"/>
      <c r="H85" s="196">
        <f t="shared" si="13"/>
        <v>0</v>
      </c>
      <c r="I85" s="197"/>
      <c r="J85" s="197"/>
      <c r="K85" s="197"/>
      <c r="L85" s="197"/>
      <c r="M85" s="197"/>
      <c r="N85" s="197"/>
      <c r="O85" s="197"/>
      <c r="P85" s="197"/>
    </row>
    <row r="86" spans="1:16" ht="18.75" hidden="1" customHeight="1" x14ac:dyDescent="0.2">
      <c r="A86" s="340"/>
      <c r="B86" s="340"/>
      <c r="C86" s="67" t="s">
        <v>28</v>
      </c>
      <c r="D86" s="65"/>
      <c r="E86" s="73"/>
      <c r="F86" s="73"/>
      <c r="G86" s="66"/>
      <c r="H86" s="196">
        <f t="shared" si="13"/>
        <v>0</v>
      </c>
      <c r="I86" s="197"/>
      <c r="J86" s="197"/>
      <c r="K86" s="197"/>
      <c r="L86" s="197"/>
      <c r="M86" s="197"/>
      <c r="N86" s="197"/>
      <c r="O86" s="197"/>
      <c r="P86" s="197"/>
    </row>
    <row r="87" spans="1:16" ht="18.75" hidden="1" customHeight="1" x14ac:dyDescent="0.2">
      <c r="A87" s="340"/>
      <c r="B87" s="340"/>
      <c r="C87" s="67" t="s">
        <v>29</v>
      </c>
      <c r="D87" s="65"/>
      <c r="E87" s="73"/>
      <c r="F87" s="73"/>
      <c r="G87" s="66"/>
      <c r="H87" s="196">
        <f t="shared" si="13"/>
        <v>0</v>
      </c>
      <c r="I87" s="197"/>
      <c r="J87" s="197"/>
      <c r="K87" s="197"/>
      <c r="L87" s="197"/>
      <c r="M87" s="197"/>
      <c r="N87" s="197"/>
      <c r="O87" s="197"/>
      <c r="P87" s="197"/>
    </row>
    <row r="88" spans="1:16" ht="20.25" customHeight="1" x14ac:dyDescent="0.25">
      <c r="A88" s="340"/>
      <c r="B88" s="340"/>
      <c r="C88" s="42" t="s">
        <v>13</v>
      </c>
      <c r="D88" s="65"/>
      <c r="E88" s="73"/>
      <c r="F88" s="73"/>
      <c r="G88" s="66"/>
      <c r="H88" s="196"/>
      <c r="I88" s="197"/>
      <c r="J88" s="197"/>
      <c r="K88" s="197"/>
      <c r="L88" s="197"/>
      <c r="M88" s="197"/>
      <c r="N88" s="197"/>
      <c r="O88" s="197"/>
      <c r="P88" s="197"/>
    </row>
    <row r="89" spans="1:16" ht="30" x14ac:dyDescent="0.2">
      <c r="A89" s="341"/>
      <c r="B89" s="341"/>
      <c r="C89" s="64" t="s">
        <v>256</v>
      </c>
      <c r="D89" s="65"/>
      <c r="E89" s="73"/>
      <c r="F89" s="73"/>
      <c r="G89" s="66"/>
      <c r="H89" s="196">
        <f>I89+J89+K89+L89+M89+N89+O89+P89</f>
        <v>691.92</v>
      </c>
      <c r="I89" s="197">
        <f>обосн.!H59</f>
        <v>119.3</v>
      </c>
      <c r="J89" s="197">
        <f>обосн.!I59</f>
        <v>146.6</v>
      </c>
      <c r="K89" s="197">
        <f>обосн.!J59</f>
        <v>147.69999999999999</v>
      </c>
      <c r="L89" s="197">
        <f>обосн.!K59</f>
        <v>278.32</v>
      </c>
      <c r="M89" s="197">
        <f>обосн.!L59</f>
        <v>0</v>
      </c>
      <c r="N89" s="197">
        <f>обосн.!M59</f>
        <v>0</v>
      </c>
      <c r="O89" s="197">
        <f>обосн.!N59</f>
        <v>0</v>
      </c>
      <c r="P89" s="197">
        <f>обосн.!O59</f>
        <v>0</v>
      </c>
    </row>
    <row r="90" spans="1:16" ht="17.25" hidden="1" customHeight="1" x14ac:dyDescent="0.2">
      <c r="A90" s="336" t="s">
        <v>115</v>
      </c>
      <c r="B90" s="336" t="s">
        <v>116</v>
      </c>
      <c r="C90" s="18" t="s">
        <v>12</v>
      </c>
      <c r="D90" s="6" t="s">
        <v>97</v>
      </c>
      <c r="E90" s="17" t="s">
        <v>96</v>
      </c>
      <c r="F90" s="17" t="s">
        <v>96</v>
      </c>
      <c r="G90" s="4" t="s">
        <v>96</v>
      </c>
      <c r="H90" s="196">
        <f t="shared" si="13"/>
        <v>0</v>
      </c>
      <c r="I90" s="197"/>
      <c r="J90" s="196"/>
      <c r="K90" s="196"/>
      <c r="L90" s="196"/>
      <c r="M90" s="196"/>
      <c r="N90" s="196"/>
      <c r="O90" s="196"/>
      <c r="P90" s="196"/>
    </row>
    <row r="91" spans="1:16" ht="33" hidden="1" customHeight="1" x14ac:dyDescent="0.2">
      <c r="A91" s="337"/>
      <c r="B91" s="337"/>
      <c r="C91" s="41" t="s">
        <v>27</v>
      </c>
      <c r="D91" s="6"/>
      <c r="E91" s="17"/>
      <c r="F91" s="17"/>
      <c r="G91" s="4"/>
      <c r="H91" s="196">
        <f t="shared" si="13"/>
        <v>0</v>
      </c>
      <c r="I91" s="197"/>
      <c r="J91" s="196"/>
      <c r="K91" s="196"/>
      <c r="L91" s="196"/>
      <c r="M91" s="196"/>
      <c r="N91" s="196"/>
      <c r="O91" s="196"/>
      <c r="P91" s="196"/>
    </row>
    <row r="92" spans="1:16" ht="35.25" hidden="1" customHeight="1" x14ac:dyDescent="0.2">
      <c r="A92" s="337"/>
      <c r="B92" s="337"/>
      <c r="C92" s="41" t="s">
        <v>31</v>
      </c>
      <c r="D92" s="6"/>
      <c r="E92" s="17"/>
      <c r="F92" s="17"/>
      <c r="G92" s="4"/>
      <c r="H92" s="196">
        <f t="shared" si="13"/>
        <v>0</v>
      </c>
      <c r="I92" s="197"/>
      <c r="J92" s="196"/>
      <c r="K92" s="196"/>
      <c r="L92" s="196"/>
      <c r="M92" s="196"/>
      <c r="N92" s="196"/>
      <c r="O92" s="196"/>
      <c r="P92" s="196"/>
    </row>
    <row r="93" spans="1:16" ht="19.5" hidden="1" customHeight="1" x14ac:dyDescent="0.2">
      <c r="A93" s="337"/>
      <c r="B93" s="337"/>
      <c r="C93" s="41" t="s">
        <v>28</v>
      </c>
      <c r="D93" s="6"/>
      <c r="E93" s="17"/>
      <c r="F93" s="17"/>
      <c r="G93" s="4"/>
      <c r="H93" s="196">
        <f t="shared" si="13"/>
        <v>0</v>
      </c>
      <c r="I93" s="197"/>
      <c r="J93" s="196"/>
      <c r="K93" s="196"/>
      <c r="L93" s="196"/>
      <c r="M93" s="196"/>
      <c r="N93" s="196"/>
      <c r="O93" s="196"/>
      <c r="P93" s="196"/>
    </row>
    <row r="94" spans="1:16" ht="19.5" hidden="1" customHeight="1" x14ac:dyDescent="0.2">
      <c r="A94" s="337"/>
      <c r="B94" s="337"/>
      <c r="C94" s="41" t="s">
        <v>29</v>
      </c>
      <c r="D94" s="6"/>
      <c r="E94" s="17"/>
      <c r="F94" s="17"/>
      <c r="G94" s="4"/>
      <c r="H94" s="196">
        <f t="shared" si="13"/>
        <v>0</v>
      </c>
      <c r="I94" s="197"/>
      <c r="J94" s="196"/>
      <c r="K94" s="196"/>
      <c r="L94" s="196"/>
      <c r="M94" s="196"/>
      <c r="N94" s="196"/>
      <c r="O94" s="196"/>
      <c r="P94" s="196"/>
    </row>
    <row r="95" spans="1:16" ht="19.5" hidden="1" customHeight="1" x14ac:dyDescent="0.25">
      <c r="A95" s="337"/>
      <c r="B95" s="337"/>
      <c r="C95" s="42" t="s">
        <v>13</v>
      </c>
      <c r="D95" s="6"/>
      <c r="E95" s="17"/>
      <c r="F95" s="17"/>
      <c r="G95" s="4"/>
      <c r="H95" s="196">
        <f t="shared" si="13"/>
        <v>0</v>
      </c>
      <c r="I95" s="197"/>
      <c r="J95" s="196"/>
      <c r="K95" s="196"/>
      <c r="L95" s="196"/>
      <c r="M95" s="196"/>
      <c r="N95" s="196"/>
      <c r="O95" s="196"/>
      <c r="P95" s="196"/>
    </row>
    <row r="96" spans="1:16" ht="45.75" hidden="1" customHeight="1" x14ac:dyDescent="0.2">
      <c r="A96" s="338"/>
      <c r="B96" s="338"/>
      <c r="C96" s="18" t="s">
        <v>77</v>
      </c>
      <c r="D96" s="6"/>
      <c r="E96" s="17"/>
      <c r="F96" s="17"/>
      <c r="G96" s="4"/>
      <c r="H96" s="196">
        <f t="shared" si="13"/>
        <v>0</v>
      </c>
      <c r="I96" s="197"/>
      <c r="J96" s="196"/>
      <c r="K96" s="196"/>
      <c r="L96" s="196"/>
      <c r="M96" s="196"/>
      <c r="N96" s="196"/>
      <c r="O96" s="196"/>
      <c r="P96" s="196"/>
    </row>
    <row r="97" spans="1:16" ht="0.75" customHeight="1" x14ac:dyDescent="0.2">
      <c r="A97" s="336" t="s">
        <v>117</v>
      </c>
      <c r="B97" s="336" t="s">
        <v>118</v>
      </c>
      <c r="C97" s="18" t="s">
        <v>12</v>
      </c>
      <c r="D97" s="6" t="s">
        <v>97</v>
      </c>
      <c r="E97" s="6" t="s">
        <v>107</v>
      </c>
      <c r="F97" s="16" t="s">
        <v>123</v>
      </c>
      <c r="G97" s="4">
        <v>530</v>
      </c>
      <c r="H97" s="196">
        <f t="shared" si="13"/>
        <v>0</v>
      </c>
      <c r="I97" s="197"/>
      <c r="J97" s="196"/>
      <c r="K97" s="196"/>
      <c r="L97" s="196"/>
      <c r="M97" s="196"/>
      <c r="N97" s="196"/>
      <c r="O97" s="196"/>
      <c r="P97" s="196"/>
    </row>
    <row r="98" spans="1:16" ht="29.25" hidden="1" customHeight="1" x14ac:dyDescent="0.2">
      <c r="A98" s="337"/>
      <c r="B98" s="337"/>
      <c r="C98" s="41" t="s">
        <v>27</v>
      </c>
      <c r="D98" s="6"/>
      <c r="E98" s="6"/>
      <c r="F98" s="16"/>
      <c r="G98" s="4"/>
      <c r="H98" s="196">
        <f t="shared" ref="H98:H130" si="41">I98+J98+K98+L98+M98+N98</f>
        <v>0</v>
      </c>
      <c r="I98" s="197"/>
      <c r="J98" s="196"/>
      <c r="K98" s="196"/>
      <c r="L98" s="196"/>
      <c r="M98" s="196"/>
      <c r="N98" s="196"/>
      <c r="O98" s="196"/>
      <c r="P98" s="196"/>
    </row>
    <row r="99" spans="1:16" ht="32.25" hidden="1" customHeight="1" x14ac:dyDescent="0.2">
      <c r="A99" s="337"/>
      <c r="B99" s="337"/>
      <c r="C99" s="41" t="s">
        <v>31</v>
      </c>
      <c r="D99" s="6"/>
      <c r="E99" s="6"/>
      <c r="F99" s="16"/>
      <c r="G99" s="4"/>
      <c r="H99" s="196">
        <f t="shared" si="41"/>
        <v>0</v>
      </c>
      <c r="I99" s="197"/>
      <c r="J99" s="196"/>
      <c r="K99" s="196"/>
      <c r="L99" s="196"/>
      <c r="M99" s="196"/>
      <c r="N99" s="196"/>
      <c r="O99" s="196"/>
      <c r="P99" s="196"/>
    </row>
    <row r="100" spans="1:16" ht="18.75" hidden="1" customHeight="1" x14ac:dyDescent="0.2">
      <c r="A100" s="337"/>
      <c r="B100" s="337"/>
      <c r="C100" s="41" t="s">
        <v>28</v>
      </c>
      <c r="D100" s="6"/>
      <c r="E100" s="6"/>
      <c r="F100" s="16"/>
      <c r="G100" s="4"/>
      <c r="H100" s="196">
        <f t="shared" si="41"/>
        <v>0</v>
      </c>
      <c r="I100" s="197"/>
      <c r="J100" s="196"/>
      <c r="K100" s="196"/>
      <c r="L100" s="196"/>
      <c r="M100" s="196"/>
      <c r="N100" s="196"/>
      <c r="O100" s="196"/>
      <c r="P100" s="196"/>
    </row>
    <row r="101" spans="1:16" ht="20.25" hidden="1" customHeight="1" x14ac:dyDescent="0.2">
      <c r="A101" s="337"/>
      <c r="B101" s="337"/>
      <c r="C101" s="41" t="s">
        <v>29</v>
      </c>
      <c r="D101" s="6"/>
      <c r="E101" s="6"/>
      <c r="F101" s="16"/>
      <c r="G101" s="4"/>
      <c r="H101" s="196">
        <f t="shared" si="41"/>
        <v>0</v>
      </c>
      <c r="I101" s="197"/>
      <c r="J101" s="196"/>
      <c r="K101" s="196"/>
      <c r="L101" s="196"/>
      <c r="M101" s="196"/>
      <c r="N101" s="196"/>
      <c r="O101" s="196"/>
      <c r="P101" s="196"/>
    </row>
    <row r="102" spans="1:16" ht="18.75" hidden="1" customHeight="1" x14ac:dyDescent="0.25">
      <c r="A102" s="337"/>
      <c r="B102" s="337"/>
      <c r="C102" s="42" t="s">
        <v>13</v>
      </c>
      <c r="D102" s="6"/>
      <c r="E102" s="6"/>
      <c r="F102" s="16"/>
      <c r="G102" s="4"/>
      <c r="H102" s="196">
        <f t="shared" si="41"/>
        <v>0</v>
      </c>
      <c r="I102" s="197"/>
      <c r="J102" s="196"/>
      <c r="K102" s="196"/>
      <c r="L102" s="196"/>
      <c r="M102" s="196"/>
      <c r="N102" s="196"/>
      <c r="O102" s="196"/>
      <c r="P102" s="196"/>
    </row>
    <row r="103" spans="1:16" ht="48.75" hidden="1" customHeight="1" x14ac:dyDescent="0.2">
      <c r="A103" s="338"/>
      <c r="B103" s="338"/>
      <c r="C103" s="18" t="s">
        <v>77</v>
      </c>
      <c r="D103" s="6"/>
      <c r="E103" s="6"/>
      <c r="F103" s="16"/>
      <c r="G103" s="4"/>
      <c r="H103" s="196">
        <f t="shared" si="41"/>
        <v>0</v>
      </c>
      <c r="I103" s="197"/>
      <c r="J103" s="196"/>
      <c r="K103" s="196"/>
      <c r="L103" s="196"/>
      <c r="M103" s="196"/>
      <c r="N103" s="196"/>
      <c r="O103" s="196"/>
      <c r="P103" s="196"/>
    </row>
    <row r="104" spans="1:16" ht="19.5" hidden="1" customHeight="1" x14ac:dyDescent="0.2">
      <c r="A104" s="336" t="s">
        <v>119</v>
      </c>
      <c r="B104" s="336" t="s">
        <v>120</v>
      </c>
      <c r="C104" s="18" t="s">
        <v>12</v>
      </c>
      <c r="D104" s="6" t="s">
        <v>97</v>
      </c>
      <c r="E104" s="6" t="s">
        <v>107</v>
      </c>
      <c r="F104" s="6" t="s">
        <v>124</v>
      </c>
      <c r="G104" s="4">
        <v>530</v>
      </c>
      <c r="H104" s="196">
        <f t="shared" si="41"/>
        <v>0</v>
      </c>
      <c r="I104" s="197"/>
      <c r="J104" s="196"/>
      <c r="K104" s="196"/>
      <c r="L104" s="196"/>
      <c r="M104" s="196"/>
      <c r="N104" s="196"/>
      <c r="O104" s="196"/>
      <c r="P104" s="196"/>
    </row>
    <row r="105" spans="1:16" ht="30" hidden="1" x14ac:dyDescent="0.2">
      <c r="A105" s="337"/>
      <c r="B105" s="337"/>
      <c r="C105" s="41" t="s">
        <v>27</v>
      </c>
      <c r="D105" s="6"/>
      <c r="E105" s="6"/>
      <c r="F105" s="6"/>
      <c r="G105" s="4"/>
      <c r="H105" s="196">
        <f t="shared" si="41"/>
        <v>0</v>
      </c>
      <c r="I105" s="197"/>
      <c r="J105" s="196"/>
      <c r="K105" s="196"/>
      <c r="L105" s="196"/>
      <c r="M105" s="196"/>
      <c r="N105" s="196"/>
      <c r="O105" s="196"/>
      <c r="P105" s="196"/>
    </row>
    <row r="106" spans="1:16" ht="30" hidden="1" x14ac:dyDescent="0.2">
      <c r="A106" s="337"/>
      <c r="B106" s="337"/>
      <c r="C106" s="41" t="s">
        <v>31</v>
      </c>
      <c r="D106" s="6"/>
      <c r="E106" s="6"/>
      <c r="F106" s="6"/>
      <c r="G106" s="4"/>
      <c r="H106" s="196">
        <f t="shared" si="41"/>
        <v>0</v>
      </c>
      <c r="I106" s="197"/>
      <c r="J106" s="196"/>
      <c r="K106" s="196"/>
      <c r="L106" s="196"/>
      <c r="M106" s="196"/>
      <c r="N106" s="196"/>
      <c r="O106" s="196"/>
      <c r="P106" s="196"/>
    </row>
    <row r="107" spans="1:16" ht="15" hidden="1" x14ac:dyDescent="0.2">
      <c r="A107" s="337"/>
      <c r="B107" s="337"/>
      <c r="C107" s="41" t="s">
        <v>28</v>
      </c>
      <c r="D107" s="6"/>
      <c r="E107" s="6"/>
      <c r="F107" s="6"/>
      <c r="G107" s="4"/>
      <c r="H107" s="196">
        <f t="shared" si="41"/>
        <v>0</v>
      </c>
      <c r="I107" s="197"/>
      <c r="J107" s="196"/>
      <c r="K107" s="196"/>
      <c r="L107" s="196"/>
      <c r="M107" s="196"/>
      <c r="N107" s="196"/>
      <c r="O107" s="196"/>
      <c r="P107" s="196"/>
    </row>
    <row r="108" spans="1:16" ht="15" hidden="1" x14ac:dyDescent="0.2">
      <c r="A108" s="337"/>
      <c r="B108" s="337"/>
      <c r="C108" s="41" t="s">
        <v>29</v>
      </c>
      <c r="D108" s="6"/>
      <c r="E108" s="6"/>
      <c r="F108" s="6"/>
      <c r="G108" s="4"/>
      <c r="H108" s="196">
        <f t="shared" si="41"/>
        <v>0</v>
      </c>
      <c r="I108" s="197"/>
      <c r="J108" s="196"/>
      <c r="K108" s="196"/>
      <c r="L108" s="196"/>
      <c r="M108" s="196"/>
      <c r="N108" s="196"/>
      <c r="O108" s="196"/>
      <c r="P108" s="196"/>
    </row>
    <row r="109" spans="1:16" ht="15" hidden="1" x14ac:dyDescent="0.25">
      <c r="A109" s="337"/>
      <c r="B109" s="337"/>
      <c r="C109" s="42" t="s">
        <v>13</v>
      </c>
      <c r="D109" s="6"/>
      <c r="E109" s="6"/>
      <c r="F109" s="6"/>
      <c r="G109" s="4"/>
      <c r="H109" s="196">
        <f t="shared" si="41"/>
        <v>0</v>
      </c>
      <c r="I109" s="197"/>
      <c r="J109" s="196"/>
      <c r="K109" s="196"/>
      <c r="L109" s="196"/>
      <c r="M109" s="196"/>
      <c r="N109" s="196"/>
      <c r="O109" s="196"/>
      <c r="P109" s="196"/>
    </row>
    <row r="110" spans="1:16" ht="45" hidden="1" x14ac:dyDescent="0.2">
      <c r="A110" s="338"/>
      <c r="B110" s="338"/>
      <c r="C110" s="18" t="s">
        <v>77</v>
      </c>
      <c r="D110" s="6"/>
      <c r="E110" s="6"/>
      <c r="F110" s="6"/>
      <c r="G110" s="4"/>
      <c r="H110" s="196">
        <f t="shared" si="41"/>
        <v>0</v>
      </c>
      <c r="I110" s="197"/>
      <c r="J110" s="196"/>
      <c r="K110" s="196"/>
      <c r="L110" s="196"/>
      <c r="M110" s="196"/>
      <c r="N110" s="196"/>
      <c r="O110" s="196"/>
      <c r="P110" s="196"/>
    </row>
    <row r="111" spans="1:16" ht="122.25" hidden="1" customHeight="1" x14ac:dyDescent="0.2">
      <c r="A111" s="43" t="s">
        <v>121</v>
      </c>
      <c r="B111" s="43" t="s">
        <v>122</v>
      </c>
      <c r="C111" s="18" t="s">
        <v>12</v>
      </c>
      <c r="D111" s="6" t="s">
        <v>97</v>
      </c>
      <c r="E111" s="6" t="s">
        <v>107</v>
      </c>
      <c r="F111" s="29" t="s">
        <v>125</v>
      </c>
      <c r="G111" s="4">
        <v>530</v>
      </c>
      <c r="H111" s="196">
        <f t="shared" si="41"/>
        <v>0</v>
      </c>
      <c r="I111" s="197"/>
      <c r="J111" s="196"/>
      <c r="K111" s="196"/>
      <c r="L111" s="196"/>
      <c r="M111" s="196"/>
      <c r="N111" s="196"/>
      <c r="O111" s="196"/>
      <c r="P111" s="196"/>
    </row>
    <row r="112" spans="1:16" ht="21" customHeight="1" x14ac:dyDescent="0.2">
      <c r="A112" s="342" t="s">
        <v>115</v>
      </c>
      <c r="B112" s="348" t="s">
        <v>2</v>
      </c>
      <c r="C112" s="54" t="s">
        <v>12</v>
      </c>
      <c r="D112" s="55" t="s">
        <v>97</v>
      </c>
      <c r="E112" s="56" t="s">
        <v>96</v>
      </c>
      <c r="F112" s="56" t="s">
        <v>96</v>
      </c>
      <c r="G112" s="57" t="s">
        <v>96</v>
      </c>
      <c r="H112" s="212">
        <f>I112+J112+K112+L112+M112+N112+O112+P112</f>
        <v>16876.489999999998</v>
      </c>
      <c r="I112" s="212">
        <f t="shared" ref="I112:N112" si="42">I118</f>
        <v>2687.4999999999991</v>
      </c>
      <c r="J112" s="212">
        <f t="shared" si="42"/>
        <v>2343.7200000000003</v>
      </c>
      <c r="K112" s="212">
        <f t="shared" si="42"/>
        <v>2632.8800000000006</v>
      </c>
      <c r="L112" s="212">
        <f t="shared" si="42"/>
        <v>2551.4900000000002</v>
      </c>
      <c r="M112" s="212">
        <f t="shared" si="42"/>
        <v>2377.2999999999997</v>
      </c>
      <c r="N112" s="212">
        <f t="shared" si="42"/>
        <v>2777</v>
      </c>
      <c r="O112" s="212">
        <f t="shared" ref="O112:P112" si="43">O118</f>
        <v>768.4</v>
      </c>
      <c r="P112" s="212">
        <f t="shared" si="43"/>
        <v>738.19999999999993</v>
      </c>
    </row>
    <row r="113" spans="1:16" ht="34.5" hidden="1" customHeight="1" x14ac:dyDescent="0.2">
      <c r="A113" s="343"/>
      <c r="B113" s="349"/>
      <c r="C113" s="58" t="s">
        <v>27</v>
      </c>
      <c r="D113" s="55"/>
      <c r="E113" s="56"/>
      <c r="F113" s="56"/>
      <c r="G113" s="57"/>
      <c r="H113" s="196">
        <f t="shared" si="41"/>
        <v>0</v>
      </c>
      <c r="I113" s="195"/>
      <c r="J113" s="194"/>
      <c r="K113" s="194"/>
      <c r="L113" s="194"/>
      <c r="M113" s="194"/>
      <c r="N113" s="194"/>
      <c r="O113" s="194"/>
      <c r="P113" s="194"/>
    </row>
    <row r="114" spans="1:16" ht="34.5" hidden="1" customHeight="1" x14ac:dyDescent="0.2">
      <c r="A114" s="343"/>
      <c r="B114" s="349"/>
      <c r="C114" s="58" t="s">
        <v>31</v>
      </c>
      <c r="D114" s="55"/>
      <c r="E114" s="56"/>
      <c r="F114" s="56"/>
      <c r="G114" s="57"/>
      <c r="H114" s="196">
        <f t="shared" si="41"/>
        <v>0</v>
      </c>
      <c r="I114" s="195"/>
      <c r="J114" s="194"/>
      <c r="K114" s="194"/>
      <c r="L114" s="194"/>
      <c r="M114" s="194"/>
      <c r="N114" s="194"/>
      <c r="O114" s="194"/>
      <c r="P114" s="194"/>
    </row>
    <row r="115" spans="1:16" ht="18.75" hidden="1" customHeight="1" x14ac:dyDescent="0.2">
      <c r="A115" s="343"/>
      <c r="B115" s="349"/>
      <c r="C115" s="58" t="s">
        <v>28</v>
      </c>
      <c r="D115" s="55"/>
      <c r="E115" s="56"/>
      <c r="F115" s="56"/>
      <c r="G115" s="57"/>
      <c r="H115" s="196">
        <f t="shared" si="41"/>
        <v>0</v>
      </c>
      <c r="I115" s="195"/>
      <c r="J115" s="194"/>
      <c r="K115" s="194"/>
      <c r="L115" s="194"/>
      <c r="M115" s="194"/>
      <c r="N115" s="194"/>
      <c r="O115" s="194"/>
      <c r="P115" s="194"/>
    </row>
    <row r="116" spans="1:16" ht="18.75" hidden="1" customHeight="1" x14ac:dyDescent="0.2">
      <c r="A116" s="343"/>
      <c r="B116" s="349"/>
      <c r="C116" s="58" t="s">
        <v>29</v>
      </c>
      <c r="D116" s="55"/>
      <c r="E116" s="56"/>
      <c r="F116" s="56"/>
      <c r="G116" s="57"/>
      <c r="H116" s="196">
        <f t="shared" si="41"/>
        <v>0</v>
      </c>
      <c r="I116" s="195"/>
      <c r="J116" s="194"/>
      <c r="K116" s="194"/>
      <c r="L116" s="194"/>
      <c r="M116" s="194"/>
      <c r="N116" s="194"/>
      <c r="O116" s="194"/>
      <c r="P116" s="194"/>
    </row>
    <row r="117" spans="1:16" ht="18.75" customHeight="1" x14ac:dyDescent="0.25">
      <c r="A117" s="343"/>
      <c r="B117" s="349"/>
      <c r="C117" s="59" t="s">
        <v>13</v>
      </c>
      <c r="D117" s="55"/>
      <c r="E117" s="56"/>
      <c r="F117" s="56"/>
      <c r="G117" s="57"/>
      <c r="H117" s="196"/>
      <c r="I117" s="195"/>
      <c r="J117" s="194"/>
      <c r="K117" s="194"/>
      <c r="L117" s="194"/>
      <c r="M117" s="194"/>
      <c r="N117" s="194"/>
      <c r="O117" s="194"/>
      <c r="P117" s="194"/>
    </row>
    <row r="118" spans="1:16" ht="45" x14ac:dyDescent="0.2">
      <c r="A118" s="344"/>
      <c r="B118" s="350"/>
      <c r="C118" s="54" t="s">
        <v>250</v>
      </c>
      <c r="D118" s="55"/>
      <c r="E118" s="56"/>
      <c r="F118" s="56"/>
      <c r="G118" s="57"/>
      <c r="H118" s="194">
        <f>I118+J118+K118+L118+M118+N118+O118+P118</f>
        <v>16876.489999999998</v>
      </c>
      <c r="I118" s="194">
        <f t="shared" ref="I118:N118" si="44">I119+I126</f>
        <v>2687.4999999999991</v>
      </c>
      <c r="J118" s="194">
        <f t="shared" si="44"/>
        <v>2343.7200000000003</v>
      </c>
      <c r="K118" s="194">
        <f t="shared" si="44"/>
        <v>2632.8800000000006</v>
      </c>
      <c r="L118" s="194">
        <f t="shared" si="44"/>
        <v>2551.4900000000002</v>
      </c>
      <c r="M118" s="194">
        <f t="shared" si="44"/>
        <v>2377.2999999999997</v>
      </c>
      <c r="N118" s="194">
        <f t="shared" si="44"/>
        <v>2777</v>
      </c>
      <c r="O118" s="194">
        <f t="shared" ref="O118:P118" si="45">O119+O126</f>
        <v>768.4</v>
      </c>
      <c r="P118" s="194">
        <f t="shared" si="45"/>
        <v>738.19999999999993</v>
      </c>
    </row>
    <row r="119" spans="1:16" ht="17.25" customHeight="1" x14ac:dyDescent="0.2">
      <c r="A119" s="339" t="s">
        <v>117</v>
      </c>
      <c r="B119" s="351" t="s">
        <v>253</v>
      </c>
      <c r="C119" s="64" t="s">
        <v>12</v>
      </c>
      <c r="D119" s="65" t="s">
        <v>97</v>
      </c>
      <c r="E119" s="65" t="s">
        <v>113</v>
      </c>
      <c r="F119" s="65" t="s">
        <v>114</v>
      </c>
      <c r="G119" s="66" t="s">
        <v>96</v>
      </c>
      <c r="H119" s="196">
        <f>I119+J119+K119+L119+M119+N119+O119+P119</f>
        <v>15496.109999999999</v>
      </c>
      <c r="I119" s="197">
        <f t="shared" ref="I119:N119" si="46">I125</f>
        <v>2473.8999999999992</v>
      </c>
      <c r="J119" s="197">
        <f t="shared" si="46"/>
        <v>2169.3300000000004</v>
      </c>
      <c r="K119" s="197">
        <f t="shared" si="46"/>
        <v>2454.9200000000005</v>
      </c>
      <c r="L119" s="197">
        <f t="shared" si="46"/>
        <v>2367.0600000000004</v>
      </c>
      <c r="M119" s="197">
        <f t="shared" si="46"/>
        <v>2218.6999999999998</v>
      </c>
      <c r="N119" s="197">
        <f t="shared" si="46"/>
        <v>2581.3000000000002</v>
      </c>
      <c r="O119" s="197">
        <f t="shared" ref="O119:P119" si="47">O125</f>
        <v>631.79999999999995</v>
      </c>
      <c r="P119" s="197">
        <f t="shared" si="47"/>
        <v>599.09999999999991</v>
      </c>
    </row>
    <row r="120" spans="1:16" ht="0.75" hidden="1" customHeight="1" x14ac:dyDescent="0.2">
      <c r="A120" s="340"/>
      <c r="B120" s="352"/>
      <c r="C120" s="67" t="s">
        <v>27</v>
      </c>
      <c r="D120" s="65"/>
      <c r="E120" s="65"/>
      <c r="F120" s="65"/>
      <c r="G120" s="66"/>
      <c r="H120" s="196">
        <f t="shared" si="41"/>
        <v>0</v>
      </c>
      <c r="I120" s="197"/>
      <c r="J120" s="197"/>
      <c r="K120" s="197"/>
      <c r="L120" s="197"/>
      <c r="M120" s="197"/>
      <c r="N120" s="197"/>
      <c r="O120" s="197"/>
      <c r="P120" s="197"/>
    </row>
    <row r="121" spans="1:16" ht="31.5" hidden="1" customHeight="1" x14ac:dyDescent="0.2">
      <c r="A121" s="340"/>
      <c r="B121" s="352"/>
      <c r="C121" s="67" t="s">
        <v>31</v>
      </c>
      <c r="D121" s="65"/>
      <c r="E121" s="65"/>
      <c r="F121" s="65"/>
      <c r="G121" s="66"/>
      <c r="H121" s="196">
        <f t="shared" si="41"/>
        <v>0</v>
      </c>
      <c r="I121" s="197"/>
      <c r="J121" s="197"/>
      <c r="K121" s="197"/>
      <c r="L121" s="197"/>
      <c r="M121" s="197"/>
      <c r="N121" s="197"/>
      <c r="O121" s="197"/>
      <c r="P121" s="197"/>
    </row>
    <row r="122" spans="1:16" ht="18.75" hidden="1" customHeight="1" x14ac:dyDescent="0.2">
      <c r="A122" s="340"/>
      <c r="B122" s="352"/>
      <c r="C122" s="67" t="s">
        <v>28</v>
      </c>
      <c r="D122" s="65"/>
      <c r="E122" s="65"/>
      <c r="F122" s="65"/>
      <c r="G122" s="66"/>
      <c r="H122" s="196">
        <f t="shared" si="41"/>
        <v>0</v>
      </c>
      <c r="I122" s="197"/>
      <c r="J122" s="197"/>
      <c r="K122" s="197"/>
      <c r="L122" s="197"/>
      <c r="M122" s="197"/>
      <c r="N122" s="197"/>
      <c r="O122" s="197"/>
      <c r="P122" s="197"/>
    </row>
    <row r="123" spans="1:16" ht="19.5" hidden="1" customHeight="1" x14ac:dyDescent="0.2">
      <c r="A123" s="340"/>
      <c r="B123" s="352"/>
      <c r="C123" s="67" t="s">
        <v>29</v>
      </c>
      <c r="D123" s="65"/>
      <c r="E123" s="65"/>
      <c r="F123" s="65"/>
      <c r="G123" s="66"/>
      <c r="H123" s="196">
        <f t="shared" si="41"/>
        <v>0</v>
      </c>
      <c r="I123" s="197"/>
      <c r="J123" s="197"/>
      <c r="K123" s="197"/>
      <c r="L123" s="197"/>
      <c r="M123" s="197"/>
      <c r="N123" s="197"/>
      <c r="O123" s="197"/>
      <c r="P123" s="197"/>
    </row>
    <row r="124" spans="1:16" ht="18" customHeight="1" x14ac:dyDescent="0.25">
      <c r="A124" s="340"/>
      <c r="B124" s="352"/>
      <c r="C124" s="42" t="s">
        <v>13</v>
      </c>
      <c r="D124" s="65"/>
      <c r="E124" s="65"/>
      <c r="F124" s="65"/>
      <c r="G124" s="66"/>
      <c r="H124" s="196"/>
      <c r="I124" s="197"/>
      <c r="J124" s="197"/>
      <c r="K124" s="197"/>
      <c r="L124" s="197"/>
      <c r="M124" s="197"/>
      <c r="N124" s="197"/>
      <c r="O124" s="197"/>
      <c r="P124" s="197"/>
    </row>
    <row r="125" spans="1:16" ht="45" x14ac:dyDescent="0.2">
      <c r="A125" s="341"/>
      <c r="B125" s="353"/>
      <c r="C125" s="64" t="s">
        <v>250</v>
      </c>
      <c r="D125" s="65"/>
      <c r="E125" s="65"/>
      <c r="F125" s="65"/>
      <c r="G125" s="66"/>
      <c r="H125" s="196">
        <f>I125+J125+K125+L125+M125+N125+O125+P125</f>
        <v>15496.109999999999</v>
      </c>
      <c r="I125" s="197">
        <f>обосн.!H78</f>
        <v>2473.8999999999992</v>
      </c>
      <c r="J125" s="197">
        <f>обосн.!I78</f>
        <v>2169.3300000000004</v>
      </c>
      <c r="K125" s="197">
        <f>обосн.!J78</f>
        <v>2454.9200000000005</v>
      </c>
      <c r="L125" s="197">
        <f>обосн.!K78</f>
        <v>2367.0600000000004</v>
      </c>
      <c r="M125" s="197">
        <f>обосн.!L78</f>
        <v>2218.6999999999998</v>
      </c>
      <c r="N125" s="197">
        <f>обосн.!M78</f>
        <v>2581.3000000000002</v>
      </c>
      <c r="O125" s="197">
        <f>обосн.!N78</f>
        <v>631.79999999999995</v>
      </c>
      <c r="P125" s="197">
        <f>обосн.!O78</f>
        <v>599.09999999999991</v>
      </c>
    </row>
    <row r="126" spans="1:16" ht="19.5" customHeight="1" x14ac:dyDescent="0.2">
      <c r="A126" s="339" t="s">
        <v>119</v>
      </c>
      <c r="B126" s="339" t="s">
        <v>260</v>
      </c>
      <c r="C126" s="64" t="s">
        <v>12</v>
      </c>
      <c r="D126" s="65" t="s">
        <v>97</v>
      </c>
      <c r="E126" s="65" t="s">
        <v>99</v>
      </c>
      <c r="F126" s="65" t="s">
        <v>103</v>
      </c>
      <c r="G126" s="66" t="s">
        <v>96</v>
      </c>
      <c r="H126" s="196">
        <f>I126+J126+K126+L126+M126+N126+O126+P126</f>
        <v>1380.3799999999999</v>
      </c>
      <c r="I126" s="197">
        <f t="shared" ref="I126:N126" si="48">I132</f>
        <v>213.6</v>
      </c>
      <c r="J126" s="197">
        <f t="shared" si="48"/>
        <v>174.39000000000001</v>
      </c>
      <c r="K126" s="197">
        <f t="shared" si="48"/>
        <v>177.95999999999998</v>
      </c>
      <c r="L126" s="197">
        <f t="shared" si="48"/>
        <v>184.43</v>
      </c>
      <c r="M126" s="197">
        <f t="shared" si="48"/>
        <v>158.6</v>
      </c>
      <c r="N126" s="197">
        <f t="shared" si="48"/>
        <v>195.7</v>
      </c>
      <c r="O126" s="197">
        <f t="shared" ref="O126:P126" si="49">O132</f>
        <v>136.6</v>
      </c>
      <c r="P126" s="197">
        <f t="shared" si="49"/>
        <v>139.1</v>
      </c>
    </row>
    <row r="127" spans="1:16" ht="30" hidden="1" x14ac:dyDescent="0.2">
      <c r="A127" s="340"/>
      <c r="B127" s="340"/>
      <c r="C127" s="67" t="s">
        <v>27</v>
      </c>
      <c r="D127" s="65"/>
      <c r="E127" s="65"/>
      <c r="F127" s="65"/>
      <c r="G127" s="66"/>
      <c r="H127" s="196">
        <f t="shared" si="41"/>
        <v>0</v>
      </c>
      <c r="I127" s="197"/>
      <c r="J127" s="197"/>
      <c r="K127" s="197"/>
      <c r="L127" s="197"/>
      <c r="M127" s="197"/>
      <c r="N127" s="197"/>
      <c r="O127" s="197"/>
      <c r="P127" s="197"/>
    </row>
    <row r="128" spans="1:16" ht="30" hidden="1" x14ac:dyDescent="0.2">
      <c r="A128" s="340"/>
      <c r="B128" s="340"/>
      <c r="C128" s="67" t="s">
        <v>31</v>
      </c>
      <c r="D128" s="65"/>
      <c r="E128" s="65"/>
      <c r="F128" s="65"/>
      <c r="G128" s="66"/>
      <c r="H128" s="196">
        <f t="shared" si="41"/>
        <v>0</v>
      </c>
      <c r="I128" s="197"/>
      <c r="J128" s="197"/>
      <c r="K128" s="197"/>
      <c r="L128" s="197"/>
      <c r="M128" s="197"/>
      <c r="N128" s="197"/>
      <c r="O128" s="197"/>
      <c r="P128" s="197"/>
    </row>
    <row r="129" spans="1:16" ht="15" hidden="1" x14ac:dyDescent="0.2">
      <c r="A129" s="340"/>
      <c r="B129" s="340"/>
      <c r="C129" s="67" t="s">
        <v>28</v>
      </c>
      <c r="D129" s="65"/>
      <c r="E129" s="65"/>
      <c r="F129" s="65"/>
      <c r="G129" s="66"/>
      <c r="H129" s="196">
        <f t="shared" si="41"/>
        <v>0</v>
      </c>
      <c r="I129" s="197"/>
      <c r="J129" s="197"/>
      <c r="K129" s="197"/>
      <c r="L129" s="197"/>
      <c r="M129" s="197"/>
      <c r="N129" s="197"/>
      <c r="O129" s="197"/>
      <c r="P129" s="197"/>
    </row>
    <row r="130" spans="1:16" ht="17.25" hidden="1" customHeight="1" x14ac:dyDescent="0.2">
      <c r="A130" s="340"/>
      <c r="B130" s="340"/>
      <c r="C130" s="67" t="s">
        <v>29</v>
      </c>
      <c r="D130" s="65"/>
      <c r="E130" s="65"/>
      <c r="F130" s="65"/>
      <c r="G130" s="66"/>
      <c r="H130" s="196">
        <f t="shared" si="41"/>
        <v>0</v>
      </c>
      <c r="I130" s="197"/>
      <c r="J130" s="197"/>
      <c r="K130" s="197"/>
      <c r="L130" s="197"/>
      <c r="M130" s="197"/>
      <c r="N130" s="197"/>
      <c r="O130" s="197"/>
      <c r="P130" s="197"/>
    </row>
    <row r="131" spans="1:16" ht="15" x14ac:dyDescent="0.25">
      <c r="A131" s="340"/>
      <c r="B131" s="340"/>
      <c r="C131" s="42" t="s">
        <v>13</v>
      </c>
      <c r="D131" s="65"/>
      <c r="E131" s="65"/>
      <c r="F131" s="65"/>
      <c r="G131" s="66"/>
      <c r="H131" s="196"/>
      <c r="I131" s="197"/>
      <c r="J131" s="197"/>
      <c r="K131" s="197"/>
      <c r="L131" s="197"/>
      <c r="M131" s="197"/>
      <c r="N131" s="197"/>
      <c r="O131" s="197"/>
      <c r="P131" s="197"/>
    </row>
    <row r="132" spans="1:16" ht="45" x14ac:dyDescent="0.2">
      <c r="A132" s="341"/>
      <c r="B132" s="341"/>
      <c r="C132" s="64" t="s">
        <v>250</v>
      </c>
      <c r="D132" s="65"/>
      <c r="E132" s="65"/>
      <c r="F132" s="65"/>
      <c r="G132" s="66"/>
      <c r="H132" s="196">
        <f>I132+J132+K132+L132+M132+N132+O132+P132</f>
        <v>1380.3799999999999</v>
      </c>
      <c r="I132" s="197">
        <f>обосн.!H88</f>
        <v>213.6</v>
      </c>
      <c r="J132" s="197">
        <f>обосн.!I88</f>
        <v>174.39000000000001</v>
      </c>
      <c r="K132" s="197">
        <f>обосн.!J88</f>
        <v>177.95999999999998</v>
      </c>
      <c r="L132" s="197">
        <f>обосн.!K88</f>
        <v>184.43</v>
      </c>
      <c r="M132" s="197">
        <f>обосн.!L88</f>
        <v>158.6</v>
      </c>
      <c r="N132" s="197">
        <f>обосн.!M88</f>
        <v>195.7</v>
      </c>
      <c r="O132" s="197">
        <f>обосн.!N88</f>
        <v>136.6</v>
      </c>
      <c r="P132" s="197">
        <f>обосн.!O88</f>
        <v>139.1</v>
      </c>
    </row>
    <row r="133" spans="1:16" s="220" customFormat="1" ht="15" customHeight="1" x14ac:dyDescent="0.2">
      <c r="A133" s="354" t="s">
        <v>205</v>
      </c>
      <c r="B133" s="345" t="s">
        <v>255</v>
      </c>
      <c r="C133" s="228" t="s">
        <v>12</v>
      </c>
      <c r="D133" s="229"/>
      <c r="E133" s="229"/>
      <c r="F133" s="229"/>
      <c r="G133" s="230"/>
      <c r="H133" s="212">
        <f>H135</f>
        <v>7</v>
      </c>
      <c r="I133" s="212">
        <f t="shared" ref="I133:N133" si="50">I135</f>
        <v>0</v>
      </c>
      <c r="J133" s="212">
        <f t="shared" si="50"/>
        <v>0</v>
      </c>
      <c r="K133" s="212">
        <f t="shared" si="50"/>
        <v>0</v>
      </c>
      <c r="L133" s="212">
        <f t="shared" si="50"/>
        <v>0</v>
      </c>
      <c r="M133" s="212">
        <f t="shared" si="50"/>
        <v>1</v>
      </c>
      <c r="N133" s="212">
        <f t="shared" si="50"/>
        <v>5</v>
      </c>
      <c r="O133" s="212">
        <f t="shared" ref="O133:P133" si="51">O135</f>
        <v>0.5</v>
      </c>
      <c r="P133" s="212">
        <f t="shared" si="51"/>
        <v>0.5</v>
      </c>
    </row>
    <row r="134" spans="1:16" ht="15" x14ac:dyDescent="0.25">
      <c r="A134" s="355"/>
      <c r="B134" s="346"/>
      <c r="C134" s="59" t="s">
        <v>13</v>
      </c>
      <c r="D134" s="69"/>
      <c r="E134" s="69"/>
      <c r="F134" s="69"/>
      <c r="G134" s="71"/>
      <c r="H134" s="194"/>
      <c r="I134" s="195"/>
      <c r="J134" s="195"/>
      <c r="K134" s="195"/>
      <c r="L134" s="195"/>
      <c r="M134" s="195"/>
      <c r="N134" s="195"/>
      <c r="O134" s="195"/>
      <c r="P134" s="195"/>
    </row>
    <row r="135" spans="1:16" ht="73.5" customHeight="1" x14ac:dyDescent="0.2">
      <c r="A135" s="356"/>
      <c r="B135" s="347"/>
      <c r="C135" s="54" t="s">
        <v>250</v>
      </c>
      <c r="D135" s="69"/>
      <c r="E135" s="69"/>
      <c r="F135" s="69"/>
      <c r="G135" s="71"/>
      <c r="H135" s="194">
        <f>H136+H139+H142+H145</f>
        <v>7</v>
      </c>
      <c r="I135" s="195">
        <f t="shared" ref="I135:N135" si="52">I136+I139+I142+I145</f>
        <v>0</v>
      </c>
      <c r="J135" s="195">
        <f t="shared" si="52"/>
        <v>0</v>
      </c>
      <c r="K135" s="195">
        <f t="shared" si="52"/>
        <v>0</v>
      </c>
      <c r="L135" s="195">
        <f t="shared" si="52"/>
        <v>0</v>
      </c>
      <c r="M135" s="195">
        <f t="shared" si="52"/>
        <v>1</v>
      </c>
      <c r="N135" s="195">
        <f t="shared" si="52"/>
        <v>5</v>
      </c>
      <c r="O135" s="195">
        <f t="shared" ref="O135:P135" si="53">O136+O139+O142+O145</f>
        <v>0.5</v>
      </c>
      <c r="P135" s="195">
        <f t="shared" si="53"/>
        <v>0.5</v>
      </c>
    </row>
    <row r="136" spans="1:16" ht="15" x14ac:dyDescent="0.2">
      <c r="A136" s="339" t="s">
        <v>211</v>
      </c>
      <c r="B136" s="339" t="s">
        <v>219</v>
      </c>
      <c r="C136" s="52" t="s">
        <v>12</v>
      </c>
      <c r="D136" s="65"/>
      <c r="E136" s="65"/>
      <c r="F136" s="65"/>
      <c r="G136" s="66"/>
      <c r="H136" s="192">
        <f>I136+J136+K136+L136+M136+N136+O136+P136</f>
        <v>7</v>
      </c>
      <c r="I136" s="193">
        <f t="shared" ref="I136:N136" si="54">I138</f>
        <v>0</v>
      </c>
      <c r="J136" s="193">
        <f t="shared" si="54"/>
        <v>0</v>
      </c>
      <c r="K136" s="193">
        <f t="shared" si="54"/>
        <v>0</v>
      </c>
      <c r="L136" s="193">
        <f t="shared" si="54"/>
        <v>0</v>
      </c>
      <c r="M136" s="193">
        <f t="shared" si="54"/>
        <v>1</v>
      </c>
      <c r="N136" s="193">
        <f t="shared" si="54"/>
        <v>5</v>
      </c>
      <c r="O136" s="193">
        <f t="shared" ref="O136:P136" si="55">O138</f>
        <v>0.5</v>
      </c>
      <c r="P136" s="193">
        <f t="shared" si="55"/>
        <v>0.5</v>
      </c>
    </row>
    <row r="137" spans="1:16" ht="15" x14ac:dyDescent="0.25">
      <c r="A137" s="340"/>
      <c r="B137" s="340"/>
      <c r="C137" s="42" t="s">
        <v>13</v>
      </c>
      <c r="D137" s="65"/>
      <c r="E137" s="65"/>
      <c r="F137" s="65"/>
      <c r="G137" s="66"/>
      <c r="H137" s="196"/>
      <c r="I137" s="197"/>
      <c r="J137" s="197"/>
      <c r="K137" s="197"/>
      <c r="L137" s="197"/>
      <c r="M137" s="197"/>
      <c r="N137" s="197"/>
      <c r="O137" s="197"/>
      <c r="P137" s="197"/>
    </row>
    <row r="138" spans="1:16" ht="45" x14ac:dyDescent="0.2">
      <c r="A138" s="341"/>
      <c r="B138" s="341"/>
      <c r="C138" s="64" t="s">
        <v>250</v>
      </c>
      <c r="D138" s="65"/>
      <c r="E138" s="65"/>
      <c r="F138" s="65"/>
      <c r="G138" s="66"/>
      <c r="H138" s="196">
        <f>I138+J138+K138+L138+M138+N138+O138+P138</f>
        <v>7</v>
      </c>
      <c r="I138" s="197">
        <f>обосн.!H110</f>
        <v>0</v>
      </c>
      <c r="J138" s="197">
        <f>обосн.!I110</f>
        <v>0</v>
      </c>
      <c r="K138" s="197">
        <f>обосн.!J107</f>
        <v>0</v>
      </c>
      <c r="L138" s="197">
        <f>обосн.!K110</f>
        <v>0</v>
      </c>
      <c r="M138" s="197">
        <f>обосн.!L110</f>
        <v>1</v>
      </c>
      <c r="N138" s="197">
        <f>обосн.!M110</f>
        <v>5</v>
      </c>
      <c r="O138" s="197">
        <f>обосн.!N110</f>
        <v>0.5</v>
      </c>
      <c r="P138" s="197">
        <f>обосн.!O110</f>
        <v>0.5</v>
      </c>
    </row>
    <row r="139" spans="1:16" ht="15" x14ac:dyDescent="0.2">
      <c r="A139" s="339" t="s">
        <v>212</v>
      </c>
      <c r="B139" s="339" t="s">
        <v>220</v>
      </c>
      <c r="C139" s="52" t="s">
        <v>12</v>
      </c>
      <c r="D139" s="65"/>
      <c r="E139" s="65"/>
      <c r="F139" s="65"/>
      <c r="G139" s="66"/>
      <c r="H139" s="192">
        <f>I139+J139+K139+L139+M139+N139</f>
        <v>0</v>
      </c>
      <c r="I139" s="193">
        <f t="shared" ref="I139:N139" si="56">I141</f>
        <v>0</v>
      </c>
      <c r="J139" s="193">
        <f t="shared" si="56"/>
        <v>0</v>
      </c>
      <c r="K139" s="193">
        <f t="shared" si="56"/>
        <v>0</v>
      </c>
      <c r="L139" s="193">
        <f t="shared" si="56"/>
        <v>0</v>
      </c>
      <c r="M139" s="193">
        <f t="shared" si="56"/>
        <v>0</v>
      </c>
      <c r="N139" s="193">
        <f t="shared" si="56"/>
        <v>0</v>
      </c>
      <c r="O139" s="193">
        <f t="shared" ref="O139:P139" si="57">O141</f>
        <v>0</v>
      </c>
      <c r="P139" s="193">
        <f t="shared" si="57"/>
        <v>0</v>
      </c>
    </row>
    <row r="140" spans="1:16" ht="15" x14ac:dyDescent="0.25">
      <c r="A140" s="340"/>
      <c r="B140" s="340"/>
      <c r="C140" s="42" t="s">
        <v>13</v>
      </c>
      <c r="D140" s="65"/>
      <c r="E140" s="65"/>
      <c r="F140" s="65"/>
      <c r="G140" s="66"/>
      <c r="H140" s="196"/>
      <c r="I140" s="197"/>
      <c r="J140" s="197"/>
      <c r="K140" s="197"/>
      <c r="L140" s="197"/>
      <c r="M140" s="197"/>
      <c r="N140" s="197"/>
      <c r="O140" s="197"/>
      <c r="P140" s="197"/>
    </row>
    <row r="141" spans="1:16" ht="45" x14ac:dyDescent="0.2">
      <c r="A141" s="341"/>
      <c r="B141" s="341"/>
      <c r="C141" s="64" t="s">
        <v>250</v>
      </c>
      <c r="D141" s="65"/>
      <c r="E141" s="65"/>
      <c r="F141" s="65"/>
      <c r="G141" s="66"/>
      <c r="H141" s="196">
        <f>I141+J141+K141+L141+M141+N141</f>
        <v>0</v>
      </c>
      <c r="I141" s="197">
        <f>обосн.!H113</f>
        <v>0</v>
      </c>
      <c r="J141" s="197">
        <f>обосн.!I113</f>
        <v>0</v>
      </c>
      <c r="K141" s="197">
        <f>обосн.!J113</f>
        <v>0</v>
      </c>
      <c r="L141" s="197">
        <f>обосн.!K115</f>
        <v>0</v>
      </c>
      <c r="M141" s="197">
        <f>обосн.!L115</f>
        <v>0</v>
      </c>
      <c r="N141" s="197">
        <f>обосн.!M115</f>
        <v>0</v>
      </c>
      <c r="O141" s="197">
        <f>обосн.!N115</f>
        <v>0</v>
      </c>
      <c r="P141" s="197">
        <f>обосн.!O115</f>
        <v>0</v>
      </c>
    </row>
    <row r="142" spans="1:16" ht="15" x14ac:dyDescent="0.2">
      <c r="A142" s="339" t="s">
        <v>129</v>
      </c>
      <c r="B142" s="339" t="s">
        <v>221</v>
      </c>
      <c r="C142" s="52" t="s">
        <v>12</v>
      </c>
      <c r="D142" s="65"/>
      <c r="E142" s="65"/>
      <c r="F142" s="65"/>
      <c r="G142" s="66"/>
      <c r="H142" s="192">
        <f>I142+J142+K142+L142+M142+N142</f>
        <v>0</v>
      </c>
      <c r="I142" s="193">
        <f t="shared" ref="I142:N142" si="58">I144</f>
        <v>0</v>
      </c>
      <c r="J142" s="193">
        <f t="shared" si="58"/>
        <v>0</v>
      </c>
      <c r="K142" s="193">
        <f t="shared" si="58"/>
        <v>0</v>
      </c>
      <c r="L142" s="193">
        <f t="shared" si="58"/>
        <v>0</v>
      </c>
      <c r="M142" s="193">
        <f t="shared" si="58"/>
        <v>0</v>
      </c>
      <c r="N142" s="193">
        <f t="shared" si="58"/>
        <v>0</v>
      </c>
      <c r="O142" s="193">
        <f t="shared" ref="O142:P142" si="59">O144</f>
        <v>0</v>
      </c>
      <c r="P142" s="193">
        <f t="shared" si="59"/>
        <v>0</v>
      </c>
    </row>
    <row r="143" spans="1:16" ht="15" x14ac:dyDescent="0.25">
      <c r="A143" s="340"/>
      <c r="B143" s="340"/>
      <c r="C143" s="42" t="s">
        <v>13</v>
      </c>
      <c r="D143" s="65"/>
      <c r="E143" s="65"/>
      <c r="F143" s="65"/>
      <c r="G143" s="66"/>
      <c r="H143" s="196"/>
      <c r="I143" s="197"/>
      <c r="J143" s="197"/>
      <c r="K143" s="197"/>
      <c r="L143" s="197"/>
      <c r="M143" s="197"/>
      <c r="N143" s="197"/>
      <c r="O143" s="197"/>
      <c r="P143" s="197"/>
    </row>
    <row r="144" spans="1:16" ht="45" x14ac:dyDescent="0.2">
      <c r="A144" s="341"/>
      <c r="B144" s="341"/>
      <c r="C144" s="64" t="s">
        <v>250</v>
      </c>
      <c r="D144" s="65"/>
      <c r="E144" s="65"/>
      <c r="F144" s="65"/>
      <c r="G144" s="66"/>
      <c r="H144" s="196">
        <f>I144+J144+K144+L144+M144+N144</f>
        <v>0</v>
      </c>
      <c r="I144" s="197">
        <f>обосн.!H105</f>
        <v>0</v>
      </c>
      <c r="J144" s="197">
        <f>обосн.!I105</f>
        <v>0</v>
      </c>
      <c r="K144" s="197">
        <f>обосн.!J118</f>
        <v>0</v>
      </c>
      <c r="L144" s="197">
        <f>обосн.!K105</f>
        <v>0</v>
      </c>
      <c r="M144" s="197">
        <f>обосн.!L105</f>
        <v>0</v>
      </c>
      <c r="N144" s="197">
        <f>обосн.!M105</f>
        <v>0</v>
      </c>
      <c r="O144" s="197">
        <f>обосн.!N105</f>
        <v>0</v>
      </c>
      <c r="P144" s="197">
        <f>обосн.!O105</f>
        <v>0</v>
      </c>
    </row>
    <row r="145" spans="1:16" ht="15" x14ac:dyDescent="0.2">
      <c r="A145" s="339" t="s">
        <v>213</v>
      </c>
      <c r="B145" s="339" t="s">
        <v>222</v>
      </c>
      <c r="C145" s="52" t="s">
        <v>12</v>
      </c>
      <c r="D145" s="65"/>
      <c r="E145" s="65"/>
      <c r="F145" s="65"/>
      <c r="G145" s="66"/>
      <c r="H145" s="192">
        <f>I145+J145+K145+L145+M145+N145</f>
        <v>0</v>
      </c>
      <c r="I145" s="193">
        <f t="shared" ref="I145:N145" si="60">I147</f>
        <v>0</v>
      </c>
      <c r="J145" s="193">
        <f t="shared" si="60"/>
        <v>0</v>
      </c>
      <c r="K145" s="193">
        <f t="shared" si="60"/>
        <v>0</v>
      </c>
      <c r="L145" s="193">
        <f t="shared" si="60"/>
        <v>0</v>
      </c>
      <c r="M145" s="193">
        <f t="shared" si="60"/>
        <v>0</v>
      </c>
      <c r="N145" s="193">
        <f t="shared" si="60"/>
        <v>0</v>
      </c>
      <c r="O145" s="193">
        <f t="shared" ref="O145:P145" si="61">O147</f>
        <v>0</v>
      </c>
      <c r="P145" s="193">
        <f t="shared" si="61"/>
        <v>0</v>
      </c>
    </row>
    <row r="146" spans="1:16" ht="15" x14ac:dyDescent="0.25">
      <c r="A146" s="340"/>
      <c r="B146" s="340"/>
      <c r="C146" s="42" t="s">
        <v>13</v>
      </c>
      <c r="D146" s="65"/>
      <c r="E146" s="65"/>
      <c r="F146" s="65"/>
      <c r="G146" s="66"/>
      <c r="H146" s="196"/>
      <c r="I146" s="197"/>
      <c r="J146" s="197"/>
      <c r="K146" s="197"/>
      <c r="L146" s="197"/>
      <c r="M146" s="197"/>
      <c r="N146" s="197"/>
      <c r="O146" s="197"/>
      <c r="P146" s="197"/>
    </row>
    <row r="147" spans="1:16" ht="45" x14ac:dyDescent="0.2">
      <c r="A147" s="341"/>
      <c r="B147" s="341"/>
      <c r="C147" s="64" t="s">
        <v>250</v>
      </c>
      <c r="D147" s="65"/>
      <c r="E147" s="65"/>
      <c r="F147" s="65"/>
      <c r="G147" s="66"/>
      <c r="H147" s="196">
        <f>I147+J147+K147+L147+M147+N147</f>
        <v>0</v>
      </c>
      <c r="I147" s="197">
        <f>обосн.!H113</f>
        <v>0</v>
      </c>
      <c r="J147" s="197">
        <f>обосн.!I113</f>
        <v>0</v>
      </c>
      <c r="K147" s="197">
        <f>обосн.!J125</f>
        <v>0</v>
      </c>
      <c r="L147" s="197">
        <v>0</v>
      </c>
      <c r="M147" s="197">
        <v>0</v>
      </c>
      <c r="N147" s="197">
        <v>0</v>
      </c>
      <c r="O147" s="197">
        <v>0</v>
      </c>
      <c r="P147" s="197">
        <v>0</v>
      </c>
    </row>
  </sheetData>
  <mergeCells count="67">
    <mergeCell ref="A126:A132"/>
    <mergeCell ref="A119:A125"/>
    <mergeCell ref="B119:B125"/>
    <mergeCell ref="B126:B132"/>
    <mergeCell ref="A145:A147"/>
    <mergeCell ref="B133:B135"/>
    <mergeCell ref="B136:B138"/>
    <mergeCell ref="B139:B141"/>
    <mergeCell ref="B142:B144"/>
    <mergeCell ref="B145:B147"/>
    <mergeCell ref="A133:A135"/>
    <mergeCell ref="A136:A138"/>
    <mergeCell ref="A139:A141"/>
    <mergeCell ref="A142:A144"/>
    <mergeCell ref="A112:A118"/>
    <mergeCell ref="B112:B118"/>
    <mergeCell ref="B90:B96"/>
    <mergeCell ref="B97:B103"/>
    <mergeCell ref="A58:A60"/>
    <mergeCell ref="B58:B60"/>
    <mergeCell ref="B83:B89"/>
    <mergeCell ref="A104:A110"/>
    <mergeCell ref="A83:A89"/>
    <mergeCell ref="A90:A96"/>
    <mergeCell ref="A97:A103"/>
    <mergeCell ref="B104:B110"/>
    <mergeCell ref="A33:A35"/>
    <mergeCell ref="B33:B35"/>
    <mergeCell ref="A17:A23"/>
    <mergeCell ref="A52:A54"/>
    <mergeCell ref="B24:B32"/>
    <mergeCell ref="B36:B44"/>
    <mergeCell ref="A45:A51"/>
    <mergeCell ref="A24:A32"/>
    <mergeCell ref="B45:B51"/>
    <mergeCell ref="B17:B23"/>
    <mergeCell ref="B55:B57"/>
    <mergeCell ref="A36:A44"/>
    <mergeCell ref="B52:B54"/>
    <mergeCell ref="A55:A57"/>
    <mergeCell ref="A80:A82"/>
    <mergeCell ref="A73:A79"/>
    <mergeCell ref="B73:B79"/>
    <mergeCell ref="A64:A66"/>
    <mergeCell ref="A61:A63"/>
    <mergeCell ref="B61:B63"/>
    <mergeCell ref="B80:B82"/>
    <mergeCell ref="B64:B66"/>
    <mergeCell ref="A67:A69"/>
    <mergeCell ref="B67:B69"/>
    <mergeCell ref="A70:A72"/>
    <mergeCell ref="B70:B72"/>
    <mergeCell ref="H1:K1"/>
    <mergeCell ref="H2:K2"/>
    <mergeCell ref="A9:A16"/>
    <mergeCell ref="H6:H7"/>
    <mergeCell ref="L1:N1"/>
    <mergeCell ref="A4:L4"/>
    <mergeCell ref="C5:C7"/>
    <mergeCell ref="D5:G5"/>
    <mergeCell ref="L2:N2"/>
    <mergeCell ref="A5:A7"/>
    <mergeCell ref="B5:B7"/>
    <mergeCell ref="B9:B16"/>
    <mergeCell ref="A3:P3"/>
    <mergeCell ref="H5:P5"/>
    <mergeCell ref="I6:P6"/>
  </mergeCells>
  <phoneticPr fontId="13" type="noConversion"/>
  <pageMargins left="0.70866141732283472" right="0" top="0.55118110236220474" bottom="0.15748031496062992" header="0.31496062992125984" footer="0.31496062992125984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9"/>
  <sheetViews>
    <sheetView zoomScale="75" zoomScaleNormal="75" zoomScaleSheetLayoutView="75" workbookViewId="0">
      <selection activeCell="R13" sqref="R13"/>
    </sheetView>
  </sheetViews>
  <sheetFormatPr defaultRowHeight="15" x14ac:dyDescent="0.2"/>
  <cols>
    <col min="1" max="1" width="9.7109375" style="109" customWidth="1"/>
    <col min="2" max="2" width="11.85546875" style="109" customWidth="1"/>
    <col min="3" max="3" width="14.140625" style="109" customWidth="1"/>
    <col min="4" max="4" width="12.28515625" style="109" customWidth="1"/>
    <col min="5" max="5" width="11.42578125" style="159" customWidth="1"/>
    <col min="6" max="7" width="11.28515625" style="159" customWidth="1"/>
    <col min="8" max="8" width="10.85546875" style="109" customWidth="1"/>
    <col min="9" max="9" width="10.85546875" style="159" customWidth="1"/>
    <col min="10" max="12" width="11.28515625" style="109" customWidth="1"/>
    <col min="13" max="16384" width="9.140625" style="109"/>
  </cols>
  <sheetData>
    <row r="1" spans="1:16" ht="15.75" x14ac:dyDescent="0.25">
      <c r="B1" s="20"/>
      <c r="C1" s="20"/>
      <c r="D1" s="20"/>
      <c r="E1" s="157"/>
      <c r="F1" s="157"/>
      <c r="G1" s="157"/>
      <c r="H1" s="308" t="s">
        <v>283</v>
      </c>
      <c r="I1" s="308"/>
      <c r="J1" s="308"/>
      <c r="K1" s="308"/>
      <c r="L1" s="308"/>
    </row>
    <row r="2" spans="1:16" ht="66" customHeight="1" x14ac:dyDescent="0.25">
      <c r="B2" s="20"/>
      <c r="C2" s="20"/>
      <c r="D2" s="20"/>
      <c r="E2" s="157"/>
      <c r="F2" s="157"/>
      <c r="H2" s="309" t="s">
        <v>257</v>
      </c>
      <c r="I2" s="309"/>
      <c r="J2" s="309"/>
      <c r="K2" s="309"/>
      <c r="L2" s="309"/>
    </row>
    <row r="3" spans="1:16" ht="15.75" x14ac:dyDescent="0.25">
      <c r="A3" s="126"/>
      <c r="B3" s="21"/>
      <c r="C3" s="22"/>
      <c r="D3" s="22"/>
      <c r="E3" s="158"/>
      <c r="F3" s="158"/>
      <c r="G3" s="158"/>
      <c r="H3" s="20"/>
    </row>
    <row r="4" spans="1:16" ht="74.25" customHeight="1" x14ac:dyDescent="0.2">
      <c r="A4" s="357" t="s">
        <v>198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</row>
    <row r="5" spans="1:16" ht="17.25" customHeight="1" x14ac:dyDescent="0.2">
      <c r="A5" s="364" t="s">
        <v>90</v>
      </c>
      <c r="B5" s="331" t="s">
        <v>91</v>
      </c>
      <c r="C5" s="358" t="s">
        <v>32</v>
      </c>
      <c r="D5" s="358" t="s">
        <v>33</v>
      </c>
      <c r="E5" s="358"/>
      <c r="F5" s="358"/>
      <c r="G5" s="358"/>
      <c r="H5" s="358"/>
      <c r="I5" s="358"/>
      <c r="J5" s="358"/>
      <c r="K5" s="358"/>
      <c r="L5" s="358"/>
    </row>
    <row r="6" spans="1:16" ht="33.75" customHeight="1" x14ac:dyDescent="0.2">
      <c r="A6" s="364"/>
      <c r="B6" s="331"/>
      <c r="C6" s="358"/>
      <c r="D6" s="359" t="s">
        <v>26</v>
      </c>
      <c r="E6" s="358" t="s">
        <v>5</v>
      </c>
      <c r="F6" s="358"/>
      <c r="G6" s="358"/>
      <c r="H6" s="358"/>
      <c r="I6" s="358"/>
      <c r="J6" s="358"/>
      <c r="K6" s="358"/>
      <c r="L6" s="358"/>
    </row>
    <row r="7" spans="1:16" ht="51.75" customHeight="1" x14ac:dyDescent="0.2">
      <c r="A7" s="364"/>
      <c r="B7" s="331"/>
      <c r="C7" s="358"/>
      <c r="D7" s="360"/>
      <c r="E7" s="36">
        <v>2014</v>
      </c>
      <c r="F7" s="36">
        <v>2015</v>
      </c>
      <c r="G7" s="36">
        <v>2016</v>
      </c>
      <c r="H7" s="105">
        <v>2017</v>
      </c>
      <c r="I7" s="36">
        <v>2018</v>
      </c>
      <c r="J7" s="105">
        <v>2019</v>
      </c>
      <c r="K7" s="241">
        <v>2020</v>
      </c>
      <c r="L7" s="241">
        <v>2021</v>
      </c>
    </row>
    <row r="8" spans="1:16" ht="15.75" x14ac:dyDescent="0.25">
      <c r="A8" s="23">
        <v>1</v>
      </c>
      <c r="B8" s="23">
        <v>2</v>
      </c>
      <c r="C8" s="23">
        <v>3</v>
      </c>
      <c r="D8" s="23">
        <v>4</v>
      </c>
      <c r="E8" s="36">
        <v>5</v>
      </c>
      <c r="F8" s="36">
        <v>6</v>
      </c>
      <c r="G8" s="36">
        <v>7</v>
      </c>
      <c r="H8" s="23">
        <v>8</v>
      </c>
      <c r="I8" s="248">
        <v>9</v>
      </c>
      <c r="J8" s="100">
        <v>10</v>
      </c>
      <c r="K8" s="100">
        <v>11</v>
      </c>
      <c r="L8" s="100">
        <v>12</v>
      </c>
    </row>
    <row r="9" spans="1:16" ht="31.5" x14ac:dyDescent="0.25">
      <c r="A9" s="361" t="s">
        <v>1</v>
      </c>
      <c r="B9" s="361" t="s">
        <v>249</v>
      </c>
      <c r="C9" s="213" t="s">
        <v>30</v>
      </c>
      <c r="D9" s="160">
        <f>D10+D11+D12+D13+D14+D15</f>
        <v>30174.699999999997</v>
      </c>
      <c r="E9" s="160">
        <f>E10+E11+E12+E13+E14+E15</f>
        <v>4237.7999999999993</v>
      </c>
      <c r="F9" s="160">
        <f>F10+F11+F12+F13+F14+F15</f>
        <v>4822.1500000000005</v>
      </c>
      <c r="G9" s="160">
        <f t="shared" ref="G9:J9" si="0">G10+G11+G12+G13+G14+G15</f>
        <v>4579.59</v>
      </c>
      <c r="H9" s="160">
        <f>H10+H11+H12+H13+H14+H15</f>
        <v>3935.1600000000008</v>
      </c>
      <c r="I9" s="160">
        <f>I10+I11+I12+I13+I14+I15</f>
        <v>6099.2</v>
      </c>
      <c r="J9" s="160">
        <f t="shared" si="0"/>
        <v>3970.8</v>
      </c>
      <c r="K9" s="160">
        <f t="shared" ref="K9:L9" si="1">K10+K11+K12+K13+K14+K15</f>
        <v>1280.0999999999999</v>
      </c>
      <c r="L9" s="160">
        <f t="shared" si="1"/>
        <v>1249.8999999999999</v>
      </c>
    </row>
    <row r="10" spans="1:16" ht="29.25" customHeight="1" x14ac:dyDescent="0.25">
      <c r="A10" s="362"/>
      <c r="B10" s="362"/>
      <c r="C10" s="127" t="s">
        <v>35</v>
      </c>
      <c r="D10" s="161">
        <f>SUM(E10:J10)+K10+L10</f>
        <v>576.70000000000005</v>
      </c>
      <c r="E10" s="160">
        <f>E18+E111+E154</f>
        <v>58.599999999999994</v>
      </c>
      <c r="F10" s="160">
        <f t="shared" ref="F10:J10" si="2">F18+F111+F154</f>
        <v>66.7</v>
      </c>
      <c r="G10" s="160">
        <f t="shared" si="2"/>
        <v>68.899999999999991</v>
      </c>
      <c r="H10" s="160">
        <f t="shared" si="2"/>
        <v>68.3</v>
      </c>
      <c r="I10" s="160">
        <f t="shared" si="2"/>
        <v>75.300000000000011</v>
      </c>
      <c r="J10" s="160">
        <f t="shared" si="2"/>
        <v>78.8</v>
      </c>
      <c r="K10" s="160">
        <f t="shared" ref="K10:L10" si="3">K18+K111+K154</f>
        <v>78.8</v>
      </c>
      <c r="L10" s="160">
        <f t="shared" si="3"/>
        <v>81.3</v>
      </c>
    </row>
    <row r="11" spans="1:16" ht="31.5" x14ac:dyDescent="0.25">
      <c r="A11" s="362"/>
      <c r="B11" s="362"/>
      <c r="C11" s="128" t="s">
        <v>36</v>
      </c>
      <c r="D11" s="163">
        <f>SUM(E11:J11)+K11+L11</f>
        <v>2604.85</v>
      </c>
      <c r="E11" s="164">
        <f t="shared" ref="E11:J11" si="4">E19+E104+E155</f>
        <v>0</v>
      </c>
      <c r="F11" s="164">
        <f t="shared" si="4"/>
        <v>60.58</v>
      </c>
      <c r="G11" s="164">
        <f t="shared" si="4"/>
        <v>528.29999999999995</v>
      </c>
      <c r="H11" s="164">
        <f>H19+H104+H155</f>
        <v>28.27</v>
      </c>
      <c r="I11" s="164">
        <f>I19+I104+I155</f>
        <v>1987.6999999999998</v>
      </c>
      <c r="J11" s="164">
        <f t="shared" si="4"/>
        <v>0</v>
      </c>
      <c r="K11" s="164">
        <f t="shared" ref="K11:L11" si="5">K19+K104+K155</f>
        <v>0</v>
      </c>
      <c r="L11" s="164">
        <f t="shared" si="5"/>
        <v>0</v>
      </c>
      <c r="M11" s="129"/>
      <c r="N11" s="129"/>
      <c r="O11" s="129"/>
      <c r="P11" s="129"/>
    </row>
    <row r="12" spans="1:16" ht="31.5" x14ac:dyDescent="0.25">
      <c r="A12" s="362"/>
      <c r="B12" s="362"/>
      <c r="C12" s="128" t="s">
        <v>37</v>
      </c>
      <c r="D12" s="162">
        <f>SUM(E12:J12)+K12+L12</f>
        <v>26993.149999999998</v>
      </c>
      <c r="E12" s="160">
        <f>E20+E105+E156+E178</f>
        <v>4179.1999999999989</v>
      </c>
      <c r="F12" s="160">
        <f>F20+F105+F156+F178</f>
        <v>4694.8700000000008</v>
      </c>
      <c r="G12" s="160">
        <f t="shared" ref="G12:I12" si="6">G20+G105+G156+G178</f>
        <v>3982.3900000000003</v>
      </c>
      <c r="H12" s="160">
        <f t="shared" si="6"/>
        <v>3838.5900000000006</v>
      </c>
      <c r="I12" s="160">
        <f t="shared" si="6"/>
        <v>4036.2</v>
      </c>
      <c r="J12" s="160">
        <f>J20+J105+J156+J178</f>
        <v>3892</v>
      </c>
      <c r="K12" s="160">
        <f t="shared" ref="K12:L12" si="7">K20+K105+K156+K178</f>
        <v>1201.3</v>
      </c>
      <c r="L12" s="160">
        <f t="shared" si="7"/>
        <v>1168.5999999999999</v>
      </c>
    </row>
    <row r="13" spans="1:16" ht="29.25" customHeight="1" x14ac:dyDescent="0.25">
      <c r="A13" s="362"/>
      <c r="B13" s="362"/>
      <c r="C13" s="130" t="s">
        <v>6</v>
      </c>
      <c r="D13" s="161">
        <f t="shared" ref="D13:J15" si="8">D21+D106+D157</f>
        <v>0</v>
      </c>
      <c r="E13" s="160">
        <f t="shared" si="8"/>
        <v>0</v>
      </c>
      <c r="F13" s="160">
        <f t="shared" si="8"/>
        <v>0</v>
      </c>
      <c r="G13" s="160">
        <f t="shared" si="8"/>
        <v>0</v>
      </c>
      <c r="H13" s="161">
        <f t="shared" si="8"/>
        <v>0</v>
      </c>
      <c r="I13" s="160">
        <f t="shared" si="8"/>
        <v>0</v>
      </c>
      <c r="J13" s="161">
        <f t="shared" si="8"/>
        <v>0</v>
      </c>
      <c r="K13" s="161">
        <f t="shared" ref="K13:L13" si="9">K21+K106+K157</f>
        <v>0</v>
      </c>
      <c r="L13" s="161">
        <f t="shared" si="9"/>
        <v>0</v>
      </c>
    </row>
    <row r="14" spans="1:16" ht="31.5" x14ac:dyDescent="0.25">
      <c r="A14" s="362"/>
      <c r="B14" s="362"/>
      <c r="C14" s="128" t="s">
        <v>134</v>
      </c>
      <c r="D14" s="165">
        <f t="shared" si="8"/>
        <v>0</v>
      </c>
      <c r="E14" s="165">
        <f t="shared" si="8"/>
        <v>0</v>
      </c>
      <c r="F14" s="165">
        <f t="shared" si="8"/>
        <v>0</v>
      </c>
      <c r="G14" s="165">
        <f t="shared" si="8"/>
        <v>0</v>
      </c>
      <c r="H14" s="165">
        <f t="shared" si="8"/>
        <v>0</v>
      </c>
      <c r="I14" s="165">
        <f t="shared" si="8"/>
        <v>0</v>
      </c>
      <c r="J14" s="165">
        <f t="shared" si="8"/>
        <v>0</v>
      </c>
      <c r="K14" s="165">
        <f t="shared" ref="K14:L14" si="10">K22+K107+K158</f>
        <v>0</v>
      </c>
      <c r="L14" s="165">
        <f t="shared" si="10"/>
        <v>0</v>
      </c>
    </row>
    <row r="15" spans="1:16" ht="31.5" x14ac:dyDescent="0.25">
      <c r="A15" s="362"/>
      <c r="B15" s="363"/>
      <c r="C15" s="131" t="s">
        <v>39</v>
      </c>
      <c r="D15" s="165">
        <f t="shared" si="8"/>
        <v>0</v>
      </c>
      <c r="E15" s="165">
        <f t="shared" si="8"/>
        <v>0</v>
      </c>
      <c r="F15" s="165">
        <f t="shared" si="8"/>
        <v>0</v>
      </c>
      <c r="G15" s="165">
        <f t="shared" si="8"/>
        <v>0</v>
      </c>
      <c r="H15" s="165">
        <f t="shared" si="8"/>
        <v>0</v>
      </c>
      <c r="I15" s="165">
        <f t="shared" si="8"/>
        <v>0</v>
      </c>
      <c r="J15" s="165">
        <f t="shared" si="8"/>
        <v>0</v>
      </c>
      <c r="K15" s="165">
        <f t="shared" ref="K15:L15" si="11">K23+K108+K159</f>
        <v>0</v>
      </c>
      <c r="L15" s="165">
        <f t="shared" si="11"/>
        <v>0</v>
      </c>
    </row>
    <row r="16" spans="1:16" ht="19.5" customHeight="1" x14ac:dyDescent="0.25">
      <c r="A16" s="45" t="s">
        <v>23</v>
      </c>
      <c r="B16" s="46"/>
      <c r="C16" s="132"/>
      <c r="D16" s="166"/>
      <c r="E16" s="166"/>
      <c r="F16" s="166"/>
      <c r="G16" s="166"/>
      <c r="H16" s="166"/>
      <c r="I16" s="190"/>
      <c r="J16" s="168"/>
      <c r="K16" s="168"/>
      <c r="L16" s="168"/>
    </row>
    <row r="17" spans="1:12" s="159" customFormat="1" ht="15" customHeight="1" x14ac:dyDescent="0.25">
      <c r="A17" s="365" t="s">
        <v>53</v>
      </c>
      <c r="B17" s="368" t="s">
        <v>251</v>
      </c>
      <c r="C17" s="214" t="s">
        <v>30</v>
      </c>
      <c r="D17" s="169">
        <f>SUM(E17:J17)+K17+L17</f>
        <v>6649.85</v>
      </c>
      <c r="E17" s="169">
        <f t="shared" ref="E17:J17" si="12">E18+E19+E20+E21+E22+E23</f>
        <v>663.49999999999989</v>
      </c>
      <c r="F17" s="169">
        <f>F18+F19+F20+F21+F22+F23</f>
        <v>1673.48</v>
      </c>
      <c r="G17" s="169">
        <f t="shared" si="12"/>
        <v>1152.83</v>
      </c>
      <c r="H17" s="169">
        <f t="shared" si="12"/>
        <v>233.94000000000003</v>
      </c>
      <c r="I17" s="169">
        <f t="shared" si="12"/>
        <v>2768.1</v>
      </c>
      <c r="J17" s="169">
        <f t="shared" si="12"/>
        <v>66</v>
      </c>
      <c r="K17" s="169">
        <f t="shared" ref="K17:L17" si="13">K18+K19+K20+K21+K22+K23</f>
        <v>46</v>
      </c>
      <c r="L17" s="169">
        <f t="shared" si="13"/>
        <v>46</v>
      </c>
    </row>
    <row r="18" spans="1:12" ht="31.5" x14ac:dyDescent="0.25">
      <c r="A18" s="366"/>
      <c r="B18" s="369"/>
      <c r="C18" s="133" t="s">
        <v>35</v>
      </c>
      <c r="D18" s="170"/>
      <c r="E18" s="172"/>
      <c r="F18" s="172"/>
      <c r="G18" s="172"/>
      <c r="H18" s="172"/>
      <c r="I18" s="191"/>
      <c r="J18" s="173"/>
      <c r="K18" s="173"/>
      <c r="L18" s="173"/>
    </row>
    <row r="19" spans="1:12" ht="31.5" x14ac:dyDescent="0.25">
      <c r="A19" s="366"/>
      <c r="B19" s="369"/>
      <c r="C19" s="134" t="s">
        <v>36</v>
      </c>
      <c r="D19" s="174">
        <f>SUM(E19:J19)+K19+L19</f>
        <v>2604.85</v>
      </c>
      <c r="E19" s="169">
        <f>E27+E34+E41+E48+E55+E62+E69+E76</f>
        <v>0</v>
      </c>
      <c r="F19" s="169">
        <f>F27+F34+F41+F48+F55+F62+F69+F76</f>
        <v>60.58</v>
      </c>
      <c r="G19" s="188">
        <f>G27+G55</f>
        <v>528.29999999999995</v>
      </c>
      <c r="H19" s="176">
        <f>H27</f>
        <v>28.27</v>
      </c>
      <c r="I19" s="188">
        <f>I76+I27</f>
        <v>1987.6999999999998</v>
      </c>
      <c r="J19" s="176"/>
      <c r="K19" s="176"/>
      <c r="L19" s="176"/>
    </row>
    <row r="20" spans="1:12" ht="31.5" x14ac:dyDescent="0.25">
      <c r="A20" s="366"/>
      <c r="B20" s="369"/>
      <c r="C20" s="134" t="s">
        <v>37</v>
      </c>
      <c r="D20" s="174">
        <f>SUM(E20:J20)+K20+L20</f>
        <v>4045.0000000000005</v>
      </c>
      <c r="E20" s="169">
        <f>E28+E35+E42+E49+E56+E63+E70+E77+E81</f>
        <v>663.49999999999989</v>
      </c>
      <c r="F20" s="169">
        <f>F28+F35+F42+F49+F56+F63+F70+F77</f>
        <v>1612.9</v>
      </c>
      <c r="G20" s="169">
        <f>G28+G35+G42+G49+G56+G63+G70+G77+G84</f>
        <v>624.53</v>
      </c>
      <c r="H20" s="169">
        <f>H28+H35+H42+H49+H56+H63+H70+H77+H84+H91</f>
        <v>205.67000000000002</v>
      </c>
      <c r="I20" s="169">
        <f>I28+I35+I42+I49+I56+I63+I70+I77+I84</f>
        <v>780.40000000000009</v>
      </c>
      <c r="J20" s="169">
        <f>J28+J35+J42+J49+J56+J63+J70+J77+J84+J98</f>
        <v>66</v>
      </c>
      <c r="K20" s="169">
        <f>K28+K35+K42+K49+K56+K63+K70+K77+K84</f>
        <v>46</v>
      </c>
      <c r="L20" s="169">
        <f>L28+L35+L42+L49+L56+L63+L70+L77+L84</f>
        <v>46</v>
      </c>
    </row>
    <row r="21" spans="1:12" ht="31.5" x14ac:dyDescent="0.25">
      <c r="A21" s="366"/>
      <c r="B21" s="369"/>
      <c r="C21" s="135" t="s">
        <v>6</v>
      </c>
      <c r="D21" s="174"/>
      <c r="E21" s="172"/>
      <c r="F21" s="172"/>
      <c r="G21" s="172"/>
      <c r="H21" s="172"/>
      <c r="I21" s="191"/>
      <c r="J21" s="173"/>
      <c r="K21" s="173"/>
      <c r="L21" s="173"/>
    </row>
    <row r="22" spans="1:12" ht="31.5" x14ac:dyDescent="0.25">
      <c r="A22" s="366"/>
      <c r="B22" s="369"/>
      <c r="C22" s="134" t="s">
        <v>40</v>
      </c>
      <c r="D22" s="172"/>
      <c r="E22" s="172"/>
      <c r="F22" s="172"/>
      <c r="G22" s="172"/>
      <c r="H22" s="172"/>
      <c r="I22" s="191"/>
      <c r="J22" s="173"/>
      <c r="K22" s="173"/>
      <c r="L22" s="173"/>
    </row>
    <row r="23" spans="1:12" ht="31.5" x14ac:dyDescent="0.25">
      <c r="A23" s="367"/>
      <c r="B23" s="370"/>
      <c r="C23" s="134" t="s">
        <v>39</v>
      </c>
      <c r="D23" s="172"/>
      <c r="E23" s="172"/>
      <c r="F23" s="172"/>
      <c r="G23" s="172"/>
      <c r="H23" s="172"/>
      <c r="I23" s="191"/>
      <c r="J23" s="173"/>
      <c r="K23" s="173"/>
      <c r="L23" s="173"/>
    </row>
    <row r="24" spans="1:12" ht="31.5" x14ac:dyDescent="0.25">
      <c r="A24" s="45" t="s">
        <v>23</v>
      </c>
      <c r="B24" s="44"/>
      <c r="C24" s="132"/>
      <c r="D24" s="166"/>
      <c r="E24" s="166"/>
      <c r="F24" s="166"/>
      <c r="G24" s="166"/>
      <c r="H24" s="166"/>
      <c r="I24" s="190"/>
      <c r="J24" s="168"/>
      <c r="K24" s="168"/>
      <c r="L24" s="168"/>
    </row>
    <row r="25" spans="1:12" ht="19.5" customHeight="1" x14ac:dyDescent="0.25">
      <c r="A25" s="314" t="s">
        <v>98</v>
      </c>
      <c r="B25" s="314" t="s">
        <v>145</v>
      </c>
      <c r="C25" s="136" t="s">
        <v>12</v>
      </c>
      <c r="D25" s="177">
        <f>D27+D28+D29+D30+D31</f>
        <v>516.65</v>
      </c>
      <c r="E25" s="179">
        <f t="shared" ref="E25:J25" si="14">E27+E28+E29+E30+E31</f>
        <v>95.1</v>
      </c>
      <c r="F25" s="179">
        <f>F27+F28+F29+F30+F31</f>
        <v>80.759999999999991</v>
      </c>
      <c r="G25" s="179">
        <f t="shared" si="14"/>
        <v>69.52</v>
      </c>
      <c r="H25" s="177">
        <f t="shared" si="14"/>
        <v>69.569999999999993</v>
      </c>
      <c r="I25" s="179">
        <f t="shared" si="14"/>
        <v>96.7</v>
      </c>
      <c r="J25" s="177">
        <f t="shared" si="14"/>
        <v>35</v>
      </c>
      <c r="K25" s="177">
        <f t="shared" ref="K25:L25" si="15">K27+K28+K29+K30+K31</f>
        <v>35</v>
      </c>
      <c r="L25" s="177">
        <f t="shared" si="15"/>
        <v>35</v>
      </c>
    </row>
    <row r="26" spans="1:12" ht="27.75" customHeight="1" x14ac:dyDescent="0.25">
      <c r="A26" s="315"/>
      <c r="B26" s="315"/>
      <c r="C26" s="137" t="s">
        <v>35</v>
      </c>
      <c r="D26" s="180"/>
      <c r="E26" s="166"/>
      <c r="F26" s="166"/>
      <c r="G26" s="166"/>
      <c r="H26" s="166"/>
      <c r="I26" s="190"/>
      <c r="J26" s="168"/>
      <c r="K26" s="168"/>
      <c r="L26" s="168"/>
    </row>
    <row r="27" spans="1:12" ht="18.75" customHeight="1" x14ac:dyDescent="0.25">
      <c r="A27" s="315"/>
      <c r="B27" s="315"/>
      <c r="C27" s="132" t="s">
        <v>36</v>
      </c>
      <c r="D27" s="177">
        <f>E27+F27+G27+H27+I27+J27</f>
        <v>175.25</v>
      </c>
      <c r="E27" s="181">
        <v>0</v>
      </c>
      <c r="F27" s="181">
        <v>60.58</v>
      </c>
      <c r="G27" s="181">
        <v>28.3</v>
      </c>
      <c r="H27" s="182">
        <v>28.27</v>
      </c>
      <c r="I27" s="181">
        <v>58.1</v>
      </c>
      <c r="J27" s="182"/>
      <c r="K27" s="182"/>
      <c r="L27" s="182"/>
    </row>
    <row r="28" spans="1:12" ht="31.5" x14ac:dyDescent="0.25">
      <c r="A28" s="315"/>
      <c r="B28" s="315"/>
      <c r="C28" s="132" t="s">
        <v>37</v>
      </c>
      <c r="D28" s="177">
        <f>E28+F28+G28+H28+I28+J28+K28+L28</f>
        <v>341.4</v>
      </c>
      <c r="E28" s="166">
        <f>обосн.!H16</f>
        <v>95.1</v>
      </c>
      <c r="F28" s="166">
        <v>20.18</v>
      </c>
      <c r="G28" s="166">
        <v>41.22</v>
      </c>
      <c r="H28" s="166">
        <v>41.3</v>
      </c>
      <c r="I28" s="166">
        <v>38.6</v>
      </c>
      <c r="J28" s="166">
        <f>обосн.!M16</f>
        <v>35</v>
      </c>
      <c r="K28" s="166">
        <f>обосн.!N16</f>
        <v>35</v>
      </c>
      <c r="L28" s="166">
        <f>обосн.!O16</f>
        <v>35</v>
      </c>
    </row>
    <row r="29" spans="1:12" ht="15" customHeight="1" x14ac:dyDescent="0.25">
      <c r="A29" s="315"/>
      <c r="B29" s="315"/>
      <c r="C29" s="138" t="s">
        <v>6</v>
      </c>
      <c r="D29" s="177"/>
      <c r="E29" s="166"/>
      <c r="F29" s="166"/>
      <c r="G29" s="166"/>
      <c r="H29" s="166"/>
      <c r="I29" s="190"/>
      <c r="J29" s="168"/>
      <c r="K29" s="168"/>
      <c r="L29" s="168"/>
    </row>
    <row r="30" spans="1:12" ht="31.5" x14ac:dyDescent="0.25">
      <c r="A30" s="315"/>
      <c r="B30" s="315"/>
      <c r="C30" s="132" t="s">
        <v>40</v>
      </c>
      <c r="D30" s="166"/>
      <c r="E30" s="166"/>
      <c r="F30" s="166"/>
      <c r="G30" s="166"/>
      <c r="H30" s="166"/>
      <c r="I30" s="190"/>
      <c r="J30" s="168"/>
      <c r="K30" s="168"/>
      <c r="L30" s="168"/>
    </row>
    <row r="31" spans="1:12" ht="31.5" x14ac:dyDescent="0.25">
      <c r="A31" s="316"/>
      <c r="B31" s="316"/>
      <c r="C31" s="132" t="s">
        <v>39</v>
      </c>
      <c r="D31" s="166"/>
      <c r="E31" s="166"/>
      <c r="F31" s="166"/>
      <c r="G31" s="166"/>
      <c r="H31" s="166"/>
      <c r="I31" s="190"/>
      <c r="J31" s="168"/>
      <c r="K31" s="168"/>
      <c r="L31" s="168"/>
    </row>
    <row r="32" spans="1:12" ht="31.5" x14ac:dyDescent="0.25">
      <c r="A32" s="314" t="s">
        <v>101</v>
      </c>
      <c r="B32" s="314" t="s">
        <v>146</v>
      </c>
      <c r="C32" s="136" t="s">
        <v>30</v>
      </c>
      <c r="D32" s="177">
        <f>D33+D34+D35+D36+D37+D38</f>
        <v>19.84</v>
      </c>
      <c r="E32" s="179">
        <f t="shared" ref="E32:J32" si="16">E33+E34+E35+E36+E37+E38</f>
        <v>9.3000000000000007</v>
      </c>
      <c r="F32" s="179">
        <f t="shared" si="16"/>
        <v>6.24</v>
      </c>
      <c r="G32" s="179">
        <f t="shared" si="16"/>
        <v>0</v>
      </c>
      <c r="H32" s="177">
        <f t="shared" si="16"/>
        <v>0</v>
      </c>
      <c r="I32" s="179">
        <f t="shared" si="16"/>
        <v>1.3</v>
      </c>
      <c r="J32" s="177">
        <f t="shared" si="16"/>
        <v>1</v>
      </c>
      <c r="K32" s="177">
        <f t="shared" ref="K32:L32" si="17">K33+K34+K35+K36+K37+K38</f>
        <v>1</v>
      </c>
      <c r="L32" s="177">
        <f t="shared" si="17"/>
        <v>1</v>
      </c>
    </row>
    <row r="33" spans="1:12" ht="31.5" x14ac:dyDescent="0.25">
      <c r="A33" s="315"/>
      <c r="B33" s="315"/>
      <c r="C33" s="137" t="s">
        <v>35</v>
      </c>
      <c r="D33" s="166"/>
      <c r="E33" s="166"/>
      <c r="F33" s="166"/>
      <c r="G33" s="166"/>
      <c r="H33" s="166"/>
      <c r="I33" s="190"/>
      <c r="J33" s="168"/>
      <c r="K33" s="168"/>
      <c r="L33" s="168"/>
    </row>
    <row r="34" spans="1:12" ht="31.5" x14ac:dyDescent="0.25">
      <c r="A34" s="315"/>
      <c r="B34" s="315"/>
      <c r="C34" s="132" t="s">
        <v>36</v>
      </c>
      <c r="D34" s="183"/>
      <c r="E34" s="185"/>
      <c r="F34" s="185"/>
      <c r="G34" s="185"/>
      <c r="H34" s="183"/>
      <c r="I34" s="185"/>
      <c r="J34" s="183"/>
      <c r="K34" s="183"/>
      <c r="L34" s="183"/>
    </row>
    <row r="35" spans="1:12" ht="31.5" x14ac:dyDescent="0.25">
      <c r="A35" s="315"/>
      <c r="B35" s="315"/>
      <c r="C35" s="132" t="s">
        <v>37</v>
      </c>
      <c r="D35" s="177">
        <f>E35+F35+G35+H35+I35+J35+K35+L35</f>
        <v>19.84</v>
      </c>
      <c r="E35" s="166">
        <f>обосн.!H17</f>
        <v>9.3000000000000007</v>
      </c>
      <c r="F35" s="166">
        <f>обосн.!I17</f>
        <v>6.24</v>
      </c>
      <c r="G35" s="166">
        <f>обосн.!J17</f>
        <v>0</v>
      </c>
      <c r="H35" s="166">
        <f>обосн.!K17</f>
        <v>0</v>
      </c>
      <c r="I35" s="166">
        <f>обосн.!L17</f>
        <v>1.3</v>
      </c>
      <c r="J35" s="166">
        <f>обосн.!M17</f>
        <v>1</v>
      </c>
      <c r="K35" s="166">
        <f>обосн.!N17</f>
        <v>1</v>
      </c>
      <c r="L35" s="166">
        <f>обосн.!O17</f>
        <v>1</v>
      </c>
    </row>
    <row r="36" spans="1:12" ht="15" customHeight="1" x14ac:dyDescent="0.25">
      <c r="A36" s="315"/>
      <c r="B36" s="315"/>
      <c r="C36" s="138" t="s">
        <v>6</v>
      </c>
      <c r="D36" s="166"/>
      <c r="E36" s="166"/>
      <c r="F36" s="166"/>
      <c r="G36" s="166"/>
      <c r="H36" s="166"/>
      <c r="I36" s="190"/>
      <c r="J36" s="168"/>
      <c r="K36" s="168"/>
      <c r="L36" s="168"/>
    </row>
    <row r="37" spans="1:12" ht="31.5" x14ac:dyDescent="0.25">
      <c r="A37" s="315"/>
      <c r="B37" s="315"/>
      <c r="C37" s="132" t="s">
        <v>40</v>
      </c>
      <c r="D37" s="166"/>
      <c r="E37" s="166"/>
      <c r="F37" s="166"/>
      <c r="G37" s="166"/>
      <c r="H37" s="166"/>
      <c r="I37" s="190"/>
      <c r="J37" s="168"/>
      <c r="K37" s="168"/>
      <c r="L37" s="168"/>
    </row>
    <row r="38" spans="1:12" ht="31.5" x14ac:dyDescent="0.25">
      <c r="A38" s="316"/>
      <c r="B38" s="316"/>
      <c r="C38" s="132" t="s">
        <v>39</v>
      </c>
      <c r="D38" s="166"/>
      <c r="E38" s="166"/>
      <c r="F38" s="166"/>
      <c r="G38" s="166"/>
      <c r="H38" s="166"/>
      <c r="I38" s="190"/>
      <c r="J38" s="168"/>
      <c r="K38" s="168"/>
      <c r="L38" s="168"/>
    </row>
    <row r="39" spans="1:12" ht="31.5" x14ac:dyDescent="0.25">
      <c r="A39" s="314" t="s">
        <v>102</v>
      </c>
      <c r="B39" s="314" t="s">
        <v>148</v>
      </c>
      <c r="C39" s="136" t="s">
        <v>30</v>
      </c>
      <c r="D39" s="177">
        <f>D40+D41+D42+D43+D44+D45</f>
        <v>1396.9</v>
      </c>
      <c r="E39" s="179">
        <f t="shared" ref="E39:J39" si="18">E40+E41+E42+E43+E44+E45</f>
        <v>0</v>
      </c>
      <c r="F39" s="179">
        <f t="shared" si="18"/>
        <v>1295.98</v>
      </c>
      <c r="G39" s="179">
        <f t="shared" si="18"/>
        <v>9.92</v>
      </c>
      <c r="H39" s="177">
        <f t="shared" si="18"/>
        <v>10.199999999999999</v>
      </c>
      <c r="I39" s="179">
        <f t="shared" si="18"/>
        <v>64.3</v>
      </c>
      <c r="J39" s="177">
        <f t="shared" si="18"/>
        <v>5.5</v>
      </c>
      <c r="K39" s="177">
        <f t="shared" ref="K39:L39" si="19">K40+K41+K42+K43+K44+K45</f>
        <v>5.5</v>
      </c>
      <c r="L39" s="177">
        <f t="shared" si="19"/>
        <v>5.5</v>
      </c>
    </row>
    <row r="40" spans="1:12" ht="31.5" x14ac:dyDescent="0.25">
      <c r="A40" s="315"/>
      <c r="B40" s="315"/>
      <c r="C40" s="137" t="s">
        <v>35</v>
      </c>
      <c r="D40" s="166"/>
      <c r="E40" s="166"/>
      <c r="F40" s="166"/>
      <c r="G40" s="166"/>
      <c r="H40" s="166"/>
      <c r="I40" s="190"/>
      <c r="J40" s="168"/>
      <c r="K40" s="168"/>
      <c r="L40" s="168"/>
    </row>
    <row r="41" spans="1:12" ht="31.5" x14ac:dyDescent="0.25">
      <c r="A41" s="315"/>
      <c r="B41" s="315"/>
      <c r="C41" s="132" t="s">
        <v>36</v>
      </c>
      <c r="D41" s="183"/>
      <c r="E41" s="185"/>
      <c r="F41" s="185"/>
      <c r="G41" s="185"/>
      <c r="H41" s="183"/>
      <c r="I41" s="185"/>
      <c r="J41" s="183"/>
      <c r="K41" s="183"/>
      <c r="L41" s="183"/>
    </row>
    <row r="42" spans="1:12" ht="31.5" x14ac:dyDescent="0.25">
      <c r="A42" s="315"/>
      <c r="B42" s="315"/>
      <c r="C42" s="132" t="s">
        <v>37</v>
      </c>
      <c r="D42" s="177">
        <f>E42+F42+G42+H42+I42+J42+K42+L42</f>
        <v>1396.9</v>
      </c>
      <c r="E42" s="166">
        <f>обосн.!H20</f>
        <v>0</v>
      </c>
      <c r="F42" s="166">
        <f>обосн.!I20</f>
        <v>1295.98</v>
      </c>
      <c r="G42" s="166">
        <f>обосн.!J20</f>
        <v>9.92</v>
      </c>
      <c r="H42" s="166">
        <f>обосн.!K20</f>
        <v>10.199999999999999</v>
      </c>
      <c r="I42" s="166">
        <f>обосн.!L20</f>
        <v>64.3</v>
      </c>
      <c r="J42" s="166">
        <f>обосн.!M20</f>
        <v>5.5</v>
      </c>
      <c r="K42" s="166">
        <f>обосн.!N20</f>
        <v>5.5</v>
      </c>
      <c r="L42" s="166">
        <f>обосн.!O20</f>
        <v>5.5</v>
      </c>
    </row>
    <row r="43" spans="1:12" ht="15" customHeight="1" x14ac:dyDescent="0.25">
      <c r="A43" s="315"/>
      <c r="B43" s="315"/>
      <c r="C43" s="138" t="s">
        <v>6</v>
      </c>
      <c r="D43" s="166"/>
      <c r="E43" s="166"/>
      <c r="F43" s="166"/>
      <c r="G43" s="166"/>
      <c r="H43" s="166"/>
      <c r="I43" s="190"/>
      <c r="J43" s="168"/>
      <c r="K43" s="168"/>
      <c r="L43" s="168"/>
    </row>
    <row r="44" spans="1:12" ht="31.5" x14ac:dyDescent="0.25">
      <c r="A44" s="315"/>
      <c r="B44" s="315"/>
      <c r="C44" s="132" t="s">
        <v>40</v>
      </c>
      <c r="D44" s="166"/>
      <c r="E44" s="166"/>
      <c r="F44" s="166"/>
      <c r="G44" s="166"/>
      <c r="H44" s="166"/>
      <c r="I44" s="190"/>
      <c r="J44" s="168"/>
      <c r="K44" s="168"/>
      <c r="L44" s="168"/>
    </row>
    <row r="45" spans="1:12" ht="31.5" x14ac:dyDescent="0.25">
      <c r="A45" s="316"/>
      <c r="B45" s="316"/>
      <c r="C45" s="132" t="s">
        <v>39</v>
      </c>
      <c r="D45" s="166"/>
      <c r="E45" s="166"/>
      <c r="F45" s="166"/>
      <c r="G45" s="166"/>
      <c r="H45" s="166"/>
      <c r="I45" s="190"/>
      <c r="J45" s="168"/>
      <c r="K45" s="168"/>
      <c r="L45" s="168"/>
    </row>
    <row r="46" spans="1:12" ht="31.5" x14ac:dyDescent="0.25">
      <c r="A46" s="314" t="s">
        <v>105</v>
      </c>
      <c r="B46" s="314" t="s">
        <v>153</v>
      </c>
      <c r="C46" s="136" t="s">
        <v>30</v>
      </c>
      <c r="D46" s="177">
        <f>D47+D48+D49+D50+D51+D52</f>
        <v>14</v>
      </c>
      <c r="E46" s="179">
        <f t="shared" ref="E46:J46" si="20">E47+E48+E49+E50+E51+E52</f>
        <v>0</v>
      </c>
      <c r="F46" s="179">
        <f t="shared" si="20"/>
        <v>0</v>
      </c>
      <c r="G46" s="179">
        <f t="shared" si="20"/>
        <v>14</v>
      </c>
      <c r="H46" s="177">
        <f t="shared" si="20"/>
        <v>0</v>
      </c>
      <c r="I46" s="179">
        <f t="shared" si="20"/>
        <v>0</v>
      </c>
      <c r="J46" s="177">
        <f t="shared" si="20"/>
        <v>0</v>
      </c>
      <c r="K46" s="177">
        <f t="shared" ref="K46:L46" si="21">K47+K48+K49+K50+K51+K52</f>
        <v>0</v>
      </c>
      <c r="L46" s="177">
        <f t="shared" si="21"/>
        <v>0</v>
      </c>
    </row>
    <row r="47" spans="1:12" ht="31.5" x14ac:dyDescent="0.25">
      <c r="A47" s="315"/>
      <c r="B47" s="315"/>
      <c r="C47" s="137" t="s">
        <v>35</v>
      </c>
      <c r="D47" s="166"/>
      <c r="E47" s="166"/>
      <c r="F47" s="166"/>
      <c r="G47" s="166"/>
      <c r="H47" s="166"/>
      <c r="I47" s="190"/>
      <c r="J47" s="168"/>
      <c r="K47" s="168"/>
      <c r="L47" s="168"/>
    </row>
    <row r="48" spans="1:12" ht="31.5" x14ac:dyDescent="0.25">
      <c r="A48" s="315"/>
      <c r="B48" s="315"/>
      <c r="C48" s="132" t="s">
        <v>36</v>
      </c>
      <c r="D48" s="183"/>
      <c r="E48" s="185"/>
      <c r="F48" s="185"/>
      <c r="G48" s="185"/>
      <c r="H48" s="183"/>
      <c r="I48" s="185"/>
      <c r="J48" s="183"/>
      <c r="K48" s="183"/>
      <c r="L48" s="183"/>
    </row>
    <row r="49" spans="1:12" ht="31.5" x14ac:dyDescent="0.25">
      <c r="A49" s="315"/>
      <c r="B49" s="315"/>
      <c r="C49" s="132" t="s">
        <v>37</v>
      </c>
      <c r="D49" s="177">
        <f>E49+F49+G49+H49+I49+J49+K49+L49</f>
        <v>14</v>
      </c>
      <c r="E49" s="166">
        <f>обосн.!H24</f>
        <v>0</v>
      </c>
      <c r="F49" s="166">
        <f>обосн.!I24</f>
        <v>0</v>
      </c>
      <c r="G49" s="166">
        <f>обосн.!J24</f>
        <v>14</v>
      </c>
      <c r="H49" s="166">
        <f>обосн.!K24</f>
        <v>0</v>
      </c>
      <c r="I49" s="166">
        <f>обосн.!L24</f>
        <v>0</v>
      </c>
      <c r="J49" s="166">
        <f>обосн.!M24</f>
        <v>0</v>
      </c>
      <c r="K49" s="166">
        <f>обосн.!N24</f>
        <v>0</v>
      </c>
      <c r="L49" s="166">
        <f>обосн.!O24</f>
        <v>0</v>
      </c>
    </row>
    <row r="50" spans="1:12" ht="14.25" customHeight="1" x14ac:dyDescent="0.25">
      <c r="A50" s="315"/>
      <c r="B50" s="315"/>
      <c r="C50" s="138" t="s">
        <v>6</v>
      </c>
      <c r="D50" s="166"/>
      <c r="E50" s="232"/>
      <c r="F50" s="166"/>
      <c r="G50" s="166"/>
      <c r="H50" s="166"/>
      <c r="I50" s="190"/>
      <c r="J50" s="168"/>
      <c r="K50" s="168"/>
      <c r="L50" s="168"/>
    </row>
    <row r="51" spans="1:12" ht="31.5" x14ac:dyDescent="0.25">
      <c r="A51" s="315"/>
      <c r="B51" s="315"/>
      <c r="C51" s="132" t="s">
        <v>40</v>
      </c>
      <c r="D51" s="166"/>
      <c r="E51" s="166"/>
      <c r="F51" s="166"/>
      <c r="G51" s="166"/>
      <c r="H51" s="166"/>
      <c r="I51" s="190"/>
      <c r="J51" s="168"/>
      <c r="K51" s="168"/>
      <c r="L51" s="168"/>
    </row>
    <row r="52" spans="1:12" ht="31.5" x14ac:dyDescent="0.25">
      <c r="A52" s="316"/>
      <c r="B52" s="316"/>
      <c r="C52" s="132" t="s">
        <v>39</v>
      </c>
      <c r="D52" s="166"/>
      <c r="E52" s="166"/>
      <c r="F52" s="166"/>
      <c r="G52" s="166"/>
      <c r="H52" s="166"/>
      <c r="I52" s="190"/>
      <c r="J52" s="168"/>
      <c r="K52" s="168"/>
      <c r="L52" s="168"/>
    </row>
    <row r="53" spans="1:12" ht="31.5" x14ac:dyDescent="0.25">
      <c r="A53" s="314" t="s">
        <v>106</v>
      </c>
      <c r="B53" s="314" t="s">
        <v>151</v>
      </c>
      <c r="C53" s="136" t="s">
        <v>30</v>
      </c>
      <c r="D53" s="166">
        <f>D54+D55+D56+D57+D58+D59</f>
        <v>2035.88</v>
      </c>
      <c r="E53" s="166">
        <f t="shared" ref="E53:J53" si="22">E54+E55+E56+E57+E58+E59</f>
        <v>516.79999999999995</v>
      </c>
      <c r="F53" s="166">
        <f t="shared" si="22"/>
        <v>269</v>
      </c>
      <c r="G53" s="166">
        <f t="shared" si="22"/>
        <v>1031.6799999999998</v>
      </c>
      <c r="H53" s="166">
        <f t="shared" si="22"/>
        <v>14</v>
      </c>
      <c r="I53" s="166">
        <f t="shared" si="22"/>
        <v>204.4</v>
      </c>
      <c r="J53" s="166">
        <f t="shared" si="22"/>
        <v>0</v>
      </c>
      <c r="K53" s="166">
        <f t="shared" ref="K53:L53" si="23">K54+K55+K56+K57+K58+K59</f>
        <v>0</v>
      </c>
      <c r="L53" s="166">
        <f t="shared" si="23"/>
        <v>0</v>
      </c>
    </row>
    <row r="54" spans="1:12" ht="31.5" x14ac:dyDescent="0.25">
      <c r="A54" s="315"/>
      <c r="B54" s="315"/>
      <c r="C54" s="137" t="s">
        <v>35</v>
      </c>
      <c r="D54" s="166"/>
      <c r="E54" s="166"/>
      <c r="F54" s="166"/>
      <c r="G54" s="166"/>
      <c r="H54" s="166"/>
      <c r="I54" s="190"/>
      <c r="J54" s="168"/>
      <c r="K54" s="168"/>
      <c r="L54" s="168"/>
    </row>
    <row r="55" spans="1:12" ht="31.5" x14ac:dyDescent="0.25">
      <c r="A55" s="315"/>
      <c r="B55" s="315"/>
      <c r="C55" s="132" t="s">
        <v>36</v>
      </c>
      <c r="D55" s="166">
        <f>E55+F55+G55+H55+I55+J55+K55+L55</f>
        <v>500</v>
      </c>
      <c r="E55" s="166"/>
      <c r="F55" s="166"/>
      <c r="G55" s="166">
        <v>500</v>
      </c>
      <c r="H55" s="166"/>
      <c r="I55" s="190"/>
      <c r="J55" s="168"/>
      <c r="K55" s="168"/>
      <c r="L55" s="168"/>
    </row>
    <row r="56" spans="1:12" ht="31.5" x14ac:dyDescent="0.25">
      <c r="A56" s="315"/>
      <c r="B56" s="315"/>
      <c r="C56" s="132" t="s">
        <v>37</v>
      </c>
      <c r="D56" s="166">
        <f>E56+F56+G56+H56+I56+J56+K56+L56</f>
        <v>1535.88</v>
      </c>
      <c r="E56" s="166">
        <f>обосн.!H27</f>
        <v>516.79999999999995</v>
      </c>
      <c r="F56" s="166">
        <f>обосн.!I27</f>
        <v>269</v>
      </c>
      <c r="G56" s="166">
        <v>531.67999999999995</v>
      </c>
      <c r="H56" s="166">
        <f>обосн.!K27</f>
        <v>14</v>
      </c>
      <c r="I56" s="166">
        <f>обосн.!L27</f>
        <v>204.4</v>
      </c>
      <c r="J56" s="166">
        <f>обосн.!M27</f>
        <v>0</v>
      </c>
      <c r="K56" s="166">
        <f>обосн.!N27</f>
        <v>0</v>
      </c>
      <c r="L56" s="166">
        <f>обосн.!O27</f>
        <v>0</v>
      </c>
    </row>
    <row r="57" spans="1:12" ht="13.5" customHeight="1" x14ac:dyDescent="0.25">
      <c r="A57" s="315"/>
      <c r="B57" s="315"/>
      <c r="C57" s="138" t="s">
        <v>6</v>
      </c>
      <c r="D57" s="166"/>
      <c r="E57" s="166"/>
      <c r="F57" s="166"/>
      <c r="G57" s="166"/>
      <c r="H57" s="166"/>
      <c r="I57" s="190"/>
      <c r="J57" s="168"/>
      <c r="K57" s="168"/>
      <c r="L57" s="168"/>
    </row>
    <row r="58" spans="1:12" ht="31.5" x14ac:dyDescent="0.25">
      <c r="A58" s="315"/>
      <c r="B58" s="315"/>
      <c r="C58" s="132" t="s">
        <v>40</v>
      </c>
      <c r="D58" s="166"/>
      <c r="E58" s="166"/>
      <c r="F58" s="166"/>
      <c r="G58" s="166"/>
      <c r="H58" s="166"/>
      <c r="I58" s="190"/>
      <c r="J58" s="168"/>
      <c r="K58" s="168"/>
      <c r="L58" s="168"/>
    </row>
    <row r="59" spans="1:12" ht="31.5" x14ac:dyDescent="0.25">
      <c r="A59" s="316"/>
      <c r="B59" s="316"/>
      <c r="C59" s="132" t="s">
        <v>39</v>
      </c>
      <c r="D59" s="166"/>
      <c r="E59" s="166"/>
      <c r="F59" s="166"/>
      <c r="G59" s="166"/>
      <c r="H59" s="166"/>
      <c r="I59" s="190"/>
      <c r="J59" s="168"/>
      <c r="K59" s="168"/>
      <c r="L59" s="168"/>
    </row>
    <row r="60" spans="1:12" ht="31.5" x14ac:dyDescent="0.25">
      <c r="A60" s="314" t="s">
        <v>108</v>
      </c>
      <c r="B60" s="315" t="s">
        <v>155</v>
      </c>
      <c r="C60" s="136" t="s">
        <v>30</v>
      </c>
      <c r="D60" s="166">
        <f>D61+D62+D63+D64+D65+D66</f>
        <v>5</v>
      </c>
      <c r="E60" s="166">
        <f t="shared" ref="E60:J60" si="24">E61+E62+E63+E64+E65+E66</f>
        <v>0</v>
      </c>
      <c r="F60" s="166">
        <f t="shared" si="24"/>
        <v>0</v>
      </c>
      <c r="G60" s="166">
        <f t="shared" si="24"/>
        <v>0</v>
      </c>
      <c r="H60" s="166">
        <f t="shared" si="24"/>
        <v>0</v>
      </c>
      <c r="I60" s="166">
        <f t="shared" si="24"/>
        <v>2</v>
      </c>
      <c r="J60" s="166">
        <f t="shared" si="24"/>
        <v>1</v>
      </c>
      <c r="K60" s="166">
        <f t="shared" ref="K60:L60" si="25">K61+K62+K63+K64+K65+K66</f>
        <v>1</v>
      </c>
      <c r="L60" s="166">
        <f t="shared" si="25"/>
        <v>1</v>
      </c>
    </row>
    <row r="61" spans="1:12" ht="31.5" x14ac:dyDescent="0.25">
      <c r="A61" s="315"/>
      <c r="B61" s="315"/>
      <c r="C61" s="137" t="s">
        <v>35</v>
      </c>
      <c r="D61" s="166"/>
      <c r="E61" s="166"/>
      <c r="F61" s="166"/>
      <c r="G61" s="166"/>
      <c r="H61" s="166"/>
      <c r="I61" s="190"/>
      <c r="J61" s="168"/>
      <c r="K61" s="168"/>
      <c r="L61" s="168"/>
    </row>
    <row r="62" spans="1:12" ht="31.5" x14ac:dyDescent="0.25">
      <c r="A62" s="315"/>
      <c r="B62" s="315"/>
      <c r="C62" s="132" t="s">
        <v>36</v>
      </c>
      <c r="D62" s="166"/>
      <c r="E62" s="166"/>
      <c r="F62" s="166"/>
      <c r="G62" s="166"/>
      <c r="H62" s="166"/>
      <c r="I62" s="190"/>
      <c r="J62" s="168"/>
      <c r="K62" s="168"/>
      <c r="L62" s="168"/>
    </row>
    <row r="63" spans="1:12" ht="31.5" x14ac:dyDescent="0.25">
      <c r="A63" s="315"/>
      <c r="B63" s="315"/>
      <c r="C63" s="132" t="s">
        <v>37</v>
      </c>
      <c r="D63" s="166">
        <f>E63+F63+G63+H63+I63+J63+K63+L63</f>
        <v>5</v>
      </c>
      <c r="E63" s="166">
        <f>обосн.!H30</f>
        <v>0</v>
      </c>
      <c r="F63" s="166">
        <f>обосн.!I30</f>
        <v>0</v>
      </c>
      <c r="G63" s="166">
        <f>обосн.!J30</f>
        <v>0</v>
      </c>
      <c r="H63" s="166">
        <f>обосн.!K30</f>
        <v>0</v>
      </c>
      <c r="I63" s="166">
        <f>обосн.!L30</f>
        <v>2</v>
      </c>
      <c r="J63" s="166">
        <f>обосн.!M30</f>
        <v>1</v>
      </c>
      <c r="K63" s="166">
        <f>обосн.!N30</f>
        <v>1</v>
      </c>
      <c r="L63" s="166">
        <f>обосн.!O30</f>
        <v>1</v>
      </c>
    </row>
    <row r="64" spans="1:12" ht="15" customHeight="1" x14ac:dyDescent="0.25">
      <c r="A64" s="315"/>
      <c r="B64" s="315"/>
      <c r="C64" s="138" t="s">
        <v>6</v>
      </c>
      <c r="D64" s="166"/>
      <c r="E64" s="166"/>
      <c r="F64" s="166"/>
      <c r="G64" s="166"/>
      <c r="H64" s="166"/>
      <c r="I64" s="190"/>
      <c r="J64" s="168"/>
      <c r="K64" s="168"/>
      <c r="L64" s="168"/>
    </row>
    <row r="65" spans="1:12" ht="31.5" x14ac:dyDescent="0.25">
      <c r="A65" s="315"/>
      <c r="B65" s="315"/>
      <c r="C65" s="132" t="s">
        <v>40</v>
      </c>
      <c r="D65" s="166"/>
      <c r="E65" s="166"/>
      <c r="F65" s="166"/>
      <c r="G65" s="166"/>
      <c r="H65" s="166"/>
      <c r="I65" s="190"/>
      <c r="J65" s="168"/>
      <c r="K65" s="168"/>
      <c r="L65" s="168"/>
    </row>
    <row r="66" spans="1:12" ht="31.5" x14ac:dyDescent="0.25">
      <c r="A66" s="316"/>
      <c r="B66" s="316"/>
      <c r="C66" s="132" t="s">
        <v>39</v>
      </c>
      <c r="D66" s="166"/>
      <c r="E66" s="166"/>
      <c r="F66" s="166"/>
      <c r="G66" s="166"/>
      <c r="H66" s="166"/>
      <c r="I66" s="190"/>
      <c r="J66" s="168"/>
      <c r="K66" s="168"/>
      <c r="L66" s="168"/>
    </row>
    <row r="67" spans="1:12" ht="31.5" x14ac:dyDescent="0.25">
      <c r="A67" s="314" t="s">
        <v>109</v>
      </c>
      <c r="B67" s="314" t="s">
        <v>158</v>
      </c>
      <c r="C67" s="136" t="s">
        <v>30</v>
      </c>
      <c r="D67" s="166">
        <f>D68+D69+D70+D71+D72+D73</f>
        <v>54.75</v>
      </c>
      <c r="E67" s="166">
        <f t="shared" ref="E67:J67" si="26">E68+E69+E70+E71+E72+E73</f>
        <v>15</v>
      </c>
      <c r="F67" s="166">
        <f t="shared" si="26"/>
        <v>10.8</v>
      </c>
      <c r="G67" s="166">
        <f t="shared" si="26"/>
        <v>5.09</v>
      </c>
      <c r="H67" s="166">
        <f t="shared" si="26"/>
        <v>13.86</v>
      </c>
      <c r="I67" s="166">
        <f t="shared" si="26"/>
        <v>4</v>
      </c>
      <c r="J67" s="166">
        <f t="shared" si="26"/>
        <v>2</v>
      </c>
      <c r="K67" s="166">
        <f t="shared" ref="K67:L67" si="27">K68+K69+K70+K71+K72+K73</f>
        <v>2</v>
      </c>
      <c r="L67" s="166">
        <f t="shared" si="27"/>
        <v>2</v>
      </c>
    </row>
    <row r="68" spans="1:12" ht="31.5" x14ac:dyDescent="0.25">
      <c r="A68" s="315"/>
      <c r="B68" s="315"/>
      <c r="C68" s="137" t="s">
        <v>35</v>
      </c>
      <c r="D68" s="166"/>
      <c r="E68" s="166"/>
      <c r="F68" s="166"/>
      <c r="G68" s="166"/>
      <c r="H68" s="166"/>
      <c r="I68" s="190"/>
      <c r="J68" s="168"/>
      <c r="K68" s="168"/>
      <c r="L68" s="168"/>
    </row>
    <row r="69" spans="1:12" ht="31.5" x14ac:dyDescent="0.25">
      <c r="A69" s="315"/>
      <c r="B69" s="315"/>
      <c r="C69" s="132" t="s">
        <v>36</v>
      </c>
      <c r="D69" s="166"/>
      <c r="E69" s="166"/>
      <c r="F69" s="166"/>
      <c r="G69" s="166"/>
      <c r="H69" s="166"/>
      <c r="I69" s="190"/>
      <c r="J69" s="168"/>
      <c r="K69" s="168"/>
      <c r="L69" s="168"/>
    </row>
    <row r="70" spans="1:12" ht="31.5" x14ac:dyDescent="0.25">
      <c r="A70" s="315"/>
      <c r="B70" s="315"/>
      <c r="C70" s="132" t="s">
        <v>37</v>
      </c>
      <c r="D70" s="166">
        <f>E70+F70+G70+H70+I70+J70+K70+L70</f>
        <v>54.75</v>
      </c>
      <c r="E70" s="166">
        <f>обосн.!H33</f>
        <v>15</v>
      </c>
      <c r="F70" s="166">
        <f>обосн.!I33</f>
        <v>10.8</v>
      </c>
      <c r="G70" s="166">
        <f>обосн.!J33</f>
        <v>5.09</v>
      </c>
      <c r="H70" s="166">
        <f>обосн.!K33</f>
        <v>13.86</v>
      </c>
      <c r="I70" s="166">
        <f>обосн.!L33</f>
        <v>4</v>
      </c>
      <c r="J70" s="166">
        <f>обосн.!M33</f>
        <v>2</v>
      </c>
      <c r="K70" s="166">
        <f>обосн.!N33</f>
        <v>2</v>
      </c>
      <c r="L70" s="166">
        <f>обосн.!O33</f>
        <v>2</v>
      </c>
    </row>
    <row r="71" spans="1:12" ht="15" customHeight="1" x14ac:dyDescent="0.25">
      <c r="A71" s="315"/>
      <c r="B71" s="315"/>
      <c r="C71" s="138" t="s">
        <v>6</v>
      </c>
      <c r="D71" s="166"/>
      <c r="E71" s="166"/>
      <c r="F71" s="166"/>
      <c r="G71" s="166"/>
      <c r="H71" s="166"/>
      <c r="I71" s="190"/>
      <c r="J71" s="168"/>
      <c r="K71" s="168"/>
      <c r="L71" s="168"/>
    </row>
    <row r="72" spans="1:12" ht="31.5" x14ac:dyDescent="0.25">
      <c r="A72" s="315"/>
      <c r="B72" s="315"/>
      <c r="C72" s="132" t="s">
        <v>40</v>
      </c>
      <c r="D72" s="166"/>
      <c r="E72" s="166"/>
      <c r="F72" s="166"/>
      <c r="G72" s="166"/>
      <c r="H72" s="166"/>
      <c r="I72" s="190"/>
      <c r="J72" s="168"/>
      <c r="K72" s="168"/>
      <c r="L72" s="168"/>
    </row>
    <row r="73" spans="1:12" ht="31.5" x14ac:dyDescent="0.25">
      <c r="A73" s="316"/>
      <c r="B73" s="316"/>
      <c r="C73" s="132" t="s">
        <v>39</v>
      </c>
      <c r="D73" s="166"/>
      <c r="E73" s="166"/>
      <c r="F73" s="166"/>
      <c r="G73" s="166"/>
      <c r="H73" s="166"/>
      <c r="I73" s="190"/>
      <c r="J73" s="168"/>
      <c r="K73" s="168"/>
      <c r="L73" s="168"/>
    </row>
    <row r="74" spans="1:12" ht="31.5" x14ac:dyDescent="0.25">
      <c r="A74" s="314" t="s">
        <v>163</v>
      </c>
      <c r="B74" s="314" t="s">
        <v>247</v>
      </c>
      <c r="C74" s="136" t="s">
        <v>30</v>
      </c>
      <c r="D74" s="177">
        <f>D75+D76+D77+D78+D79+D80</f>
        <v>2458.64</v>
      </c>
      <c r="E74" s="179">
        <f t="shared" ref="E74:J74" si="28">E75+E76+E77+E78+E79+E80</f>
        <v>19.3</v>
      </c>
      <c r="F74" s="179">
        <f t="shared" si="28"/>
        <v>10.7</v>
      </c>
      <c r="G74" s="179">
        <f t="shared" si="28"/>
        <v>9.24</v>
      </c>
      <c r="H74" s="177">
        <f t="shared" si="28"/>
        <v>15</v>
      </c>
      <c r="I74" s="179">
        <f t="shared" si="28"/>
        <v>2383.4</v>
      </c>
      <c r="J74" s="177">
        <f t="shared" si="28"/>
        <v>20</v>
      </c>
      <c r="K74" s="177">
        <f t="shared" ref="K74:L74" si="29">K75+K76+K77+K78+K79+K80</f>
        <v>0.5</v>
      </c>
      <c r="L74" s="177">
        <f t="shared" si="29"/>
        <v>0.5</v>
      </c>
    </row>
    <row r="75" spans="1:12" ht="31.5" x14ac:dyDescent="0.25">
      <c r="A75" s="315"/>
      <c r="B75" s="315"/>
      <c r="C75" s="137" t="s">
        <v>35</v>
      </c>
      <c r="D75" s="166"/>
      <c r="E75" s="166"/>
      <c r="F75" s="166"/>
      <c r="G75" s="166"/>
      <c r="H75" s="166"/>
      <c r="I75" s="190"/>
      <c r="J75" s="168"/>
      <c r="K75" s="168"/>
      <c r="L75" s="168"/>
    </row>
    <row r="76" spans="1:12" ht="31.5" x14ac:dyDescent="0.25">
      <c r="A76" s="315"/>
      <c r="B76" s="315"/>
      <c r="C76" s="132" t="s">
        <v>36</v>
      </c>
      <c r="D76" s="177">
        <f>E76+F76+G76+H76+I76+J76+K76+L76</f>
        <v>1929.6</v>
      </c>
      <c r="E76" s="185"/>
      <c r="F76" s="185"/>
      <c r="G76" s="185"/>
      <c r="H76" s="183"/>
      <c r="I76" s="181">
        <v>1929.6</v>
      </c>
      <c r="J76" s="183"/>
      <c r="K76" s="183"/>
      <c r="L76" s="183"/>
    </row>
    <row r="77" spans="1:12" ht="31.5" x14ac:dyDescent="0.25">
      <c r="A77" s="315"/>
      <c r="B77" s="315"/>
      <c r="C77" s="132" t="s">
        <v>37</v>
      </c>
      <c r="D77" s="177">
        <f>E77+F77+G77+H77+I77+J77+K77+L77</f>
        <v>529.04</v>
      </c>
      <c r="E77" s="166">
        <f>обосн.!H36</f>
        <v>19.3</v>
      </c>
      <c r="F77" s="166">
        <f>обосн.!I36</f>
        <v>10.7</v>
      </c>
      <c r="G77" s="166">
        <f>обосн.!J36</f>
        <v>9.24</v>
      </c>
      <c r="H77" s="166">
        <f>обосн.!K36</f>
        <v>15</v>
      </c>
      <c r="I77" s="166">
        <v>453.8</v>
      </c>
      <c r="J77" s="166">
        <f>обосн.!M36</f>
        <v>20</v>
      </c>
      <c r="K77" s="166">
        <f>обосн.!N36</f>
        <v>0.5</v>
      </c>
      <c r="L77" s="166">
        <f>обосн.!O36</f>
        <v>0.5</v>
      </c>
    </row>
    <row r="78" spans="1:12" ht="12.75" customHeight="1" x14ac:dyDescent="0.25">
      <c r="A78" s="315"/>
      <c r="B78" s="315"/>
      <c r="C78" s="138" t="s">
        <v>6</v>
      </c>
      <c r="D78" s="166"/>
      <c r="E78" s="166"/>
      <c r="F78" s="166"/>
      <c r="G78" s="166"/>
      <c r="H78" s="166"/>
      <c r="I78" s="190"/>
      <c r="J78" s="168"/>
      <c r="K78" s="168"/>
      <c r="L78" s="168"/>
    </row>
    <row r="79" spans="1:12" ht="31.5" x14ac:dyDescent="0.25">
      <c r="A79" s="315"/>
      <c r="B79" s="315"/>
      <c r="C79" s="132" t="s">
        <v>40</v>
      </c>
      <c r="D79" s="166"/>
      <c r="E79" s="166"/>
      <c r="F79" s="166"/>
      <c r="G79" s="166"/>
      <c r="H79" s="166"/>
      <c r="I79" s="190"/>
      <c r="J79" s="168"/>
      <c r="K79" s="168"/>
      <c r="L79" s="168"/>
    </row>
    <row r="80" spans="1:12" ht="31.5" x14ac:dyDescent="0.25">
      <c r="A80" s="316"/>
      <c r="B80" s="316"/>
      <c r="C80" s="132" t="s">
        <v>39</v>
      </c>
      <c r="D80" s="166"/>
      <c r="E80" s="166"/>
      <c r="F80" s="166"/>
      <c r="G80" s="166"/>
      <c r="H80" s="166"/>
      <c r="I80" s="190"/>
      <c r="J80" s="168"/>
      <c r="K80" s="168"/>
      <c r="L80" s="168"/>
    </row>
    <row r="81" spans="1:12" ht="31.5" x14ac:dyDescent="0.25">
      <c r="A81" s="314" t="s">
        <v>164</v>
      </c>
      <c r="B81" s="314" t="s">
        <v>284</v>
      </c>
      <c r="C81" s="136" t="s">
        <v>30</v>
      </c>
      <c r="D81" s="177">
        <f>D82+D83+D84+D85+D86+D87</f>
        <v>71.69</v>
      </c>
      <c r="E81" s="179">
        <f t="shared" ref="E81:J81" si="30">E82+E83+E84+E85+E86+E87</f>
        <v>8</v>
      </c>
      <c r="F81" s="179">
        <f t="shared" si="30"/>
        <v>0</v>
      </c>
      <c r="G81" s="179">
        <f t="shared" si="30"/>
        <v>13.38</v>
      </c>
      <c r="H81" s="177">
        <f t="shared" si="30"/>
        <v>35.31</v>
      </c>
      <c r="I81" s="179">
        <f t="shared" si="30"/>
        <v>12</v>
      </c>
      <c r="J81" s="177">
        <f t="shared" si="30"/>
        <v>1</v>
      </c>
      <c r="K81" s="177">
        <f t="shared" ref="K81:L81" si="31">K82+K83+K84+K85+K86+K87</f>
        <v>1</v>
      </c>
      <c r="L81" s="177">
        <f t="shared" si="31"/>
        <v>1</v>
      </c>
    </row>
    <row r="82" spans="1:12" ht="31.5" x14ac:dyDescent="0.25">
      <c r="A82" s="315"/>
      <c r="B82" s="315"/>
      <c r="C82" s="137" t="s">
        <v>35</v>
      </c>
      <c r="D82" s="166"/>
      <c r="E82" s="166"/>
      <c r="F82" s="166"/>
      <c r="G82" s="166"/>
      <c r="H82" s="166"/>
      <c r="I82" s="190"/>
      <c r="J82" s="168"/>
      <c r="K82" s="168"/>
      <c r="L82" s="168"/>
    </row>
    <row r="83" spans="1:12" ht="31.5" x14ac:dyDescent="0.25">
      <c r="A83" s="315"/>
      <c r="B83" s="315"/>
      <c r="C83" s="132" t="s">
        <v>36</v>
      </c>
      <c r="D83" s="183"/>
      <c r="E83" s="185"/>
      <c r="F83" s="185"/>
      <c r="G83" s="185"/>
      <c r="H83" s="183"/>
      <c r="I83" s="185"/>
      <c r="J83" s="183"/>
      <c r="K83" s="183"/>
      <c r="L83" s="183"/>
    </row>
    <row r="84" spans="1:12" s="159" customFormat="1" ht="31.5" x14ac:dyDescent="0.25">
      <c r="A84" s="315"/>
      <c r="B84" s="315"/>
      <c r="C84" s="132" t="s">
        <v>37</v>
      </c>
      <c r="D84" s="179">
        <f>E84+F84+G84+H84+I84+J84+K84+L84</f>
        <v>71.69</v>
      </c>
      <c r="E84" s="166">
        <f>обосн.!H41</f>
        <v>8</v>
      </c>
      <c r="F84" s="166">
        <f>обосн.!I41</f>
        <v>0</v>
      </c>
      <c r="G84" s="166">
        <f>обосн.!J41</f>
        <v>13.38</v>
      </c>
      <c r="H84" s="166">
        <f>обосн.!K41</f>
        <v>35.31</v>
      </c>
      <c r="I84" s="166">
        <f>обосн.!L41</f>
        <v>12</v>
      </c>
      <c r="J84" s="166">
        <f>обосн.!M41</f>
        <v>1</v>
      </c>
      <c r="K84" s="166">
        <f>обосн.!N41</f>
        <v>1</v>
      </c>
      <c r="L84" s="166">
        <f>обосн.!O41</f>
        <v>1</v>
      </c>
    </row>
    <row r="85" spans="1:12" ht="12.75" customHeight="1" x14ac:dyDescent="0.25">
      <c r="A85" s="315"/>
      <c r="B85" s="315"/>
      <c r="C85" s="138" t="s">
        <v>6</v>
      </c>
      <c r="D85" s="166"/>
      <c r="E85" s="166"/>
      <c r="F85" s="166"/>
      <c r="G85" s="166"/>
      <c r="H85" s="166"/>
      <c r="I85" s="190"/>
      <c r="J85" s="168"/>
      <c r="K85" s="168"/>
      <c r="L85" s="168"/>
    </row>
    <row r="86" spans="1:12" ht="31.5" x14ac:dyDescent="0.25">
      <c r="A86" s="315"/>
      <c r="B86" s="315"/>
      <c r="C86" s="132" t="s">
        <v>40</v>
      </c>
      <c r="D86" s="166"/>
      <c r="E86" s="166"/>
      <c r="F86" s="166"/>
      <c r="G86" s="166"/>
      <c r="H86" s="166"/>
      <c r="I86" s="190"/>
      <c r="J86" s="168"/>
      <c r="K86" s="168"/>
      <c r="L86" s="168"/>
    </row>
    <row r="87" spans="1:12" ht="31.5" x14ac:dyDescent="0.25">
      <c r="A87" s="316"/>
      <c r="B87" s="316"/>
      <c r="C87" s="132" t="s">
        <v>39</v>
      </c>
      <c r="D87" s="166"/>
      <c r="E87" s="166"/>
      <c r="F87" s="166"/>
      <c r="G87" s="166"/>
      <c r="H87" s="166"/>
      <c r="I87" s="190"/>
      <c r="J87" s="168"/>
      <c r="K87" s="168"/>
      <c r="L87" s="168"/>
    </row>
    <row r="88" spans="1:12" ht="31.5" x14ac:dyDescent="0.25">
      <c r="A88" s="314" t="s">
        <v>298</v>
      </c>
      <c r="B88" s="314" t="s">
        <v>307</v>
      </c>
      <c r="C88" s="136" t="s">
        <v>30</v>
      </c>
      <c r="D88" s="177">
        <f>D89+D90+D91+D92+D93+D94</f>
        <v>76</v>
      </c>
      <c r="E88" s="179">
        <f t="shared" ref="E88:J88" si="32">E89+E90+E91+E92+E93+E94</f>
        <v>0</v>
      </c>
      <c r="F88" s="179">
        <f t="shared" si="32"/>
        <v>0</v>
      </c>
      <c r="G88" s="179">
        <f t="shared" si="32"/>
        <v>0</v>
      </c>
      <c r="H88" s="177">
        <f t="shared" si="32"/>
        <v>76</v>
      </c>
      <c r="I88" s="179">
        <f t="shared" si="32"/>
        <v>0</v>
      </c>
      <c r="J88" s="177">
        <f t="shared" si="32"/>
        <v>0</v>
      </c>
      <c r="K88" s="177">
        <f t="shared" ref="K88:L88" si="33">K89+K90+K91+K92+K93+K94</f>
        <v>0</v>
      </c>
      <c r="L88" s="177">
        <f t="shared" si="33"/>
        <v>0</v>
      </c>
    </row>
    <row r="89" spans="1:12" ht="31.5" x14ac:dyDescent="0.25">
      <c r="A89" s="315"/>
      <c r="B89" s="315"/>
      <c r="C89" s="137" t="s">
        <v>35</v>
      </c>
      <c r="D89" s="166"/>
      <c r="E89" s="166"/>
      <c r="F89" s="166"/>
      <c r="G89" s="166"/>
      <c r="H89" s="166"/>
      <c r="I89" s="190"/>
      <c r="J89" s="168"/>
      <c r="K89" s="168"/>
      <c r="L89" s="168"/>
    </row>
    <row r="90" spans="1:12" ht="31.5" x14ac:dyDescent="0.25">
      <c r="A90" s="315"/>
      <c r="B90" s="315"/>
      <c r="C90" s="132" t="s">
        <v>36</v>
      </c>
      <c r="D90" s="183"/>
      <c r="E90" s="185"/>
      <c r="F90" s="185"/>
      <c r="G90" s="185"/>
      <c r="H90" s="183"/>
      <c r="I90" s="185"/>
      <c r="J90" s="183"/>
      <c r="K90" s="183"/>
      <c r="L90" s="183"/>
    </row>
    <row r="91" spans="1:12" s="159" customFormat="1" ht="31.5" x14ac:dyDescent="0.25">
      <c r="A91" s="315"/>
      <c r="B91" s="315"/>
      <c r="C91" s="132" t="s">
        <v>37</v>
      </c>
      <c r="D91" s="179">
        <f>E91+F91+G91+H91+I91+J91+K91+L91</f>
        <v>76</v>
      </c>
      <c r="E91" s="166">
        <f>обосн.!H51</f>
        <v>0</v>
      </c>
      <c r="F91" s="166">
        <f>обосн.!I51</f>
        <v>0</v>
      </c>
      <c r="G91" s="166">
        <f>обосн.!J51</f>
        <v>0</v>
      </c>
      <c r="H91" s="166">
        <v>76</v>
      </c>
      <c r="I91" s="166">
        <f>обосн.!L51</f>
        <v>0</v>
      </c>
      <c r="J91" s="166">
        <f>обосн.!M51</f>
        <v>0</v>
      </c>
      <c r="K91" s="166">
        <f>обосн.!N51</f>
        <v>0</v>
      </c>
      <c r="L91" s="166">
        <f>обосн.!O51</f>
        <v>0</v>
      </c>
    </row>
    <row r="92" spans="1:12" ht="12.75" customHeight="1" x14ac:dyDescent="0.25">
      <c r="A92" s="315"/>
      <c r="B92" s="315"/>
      <c r="C92" s="138" t="s">
        <v>6</v>
      </c>
      <c r="D92" s="166"/>
      <c r="E92" s="166"/>
      <c r="F92" s="166"/>
      <c r="G92" s="166"/>
      <c r="H92" s="166"/>
      <c r="I92" s="190"/>
      <c r="J92" s="168"/>
      <c r="K92" s="168"/>
      <c r="L92" s="168"/>
    </row>
    <row r="93" spans="1:12" ht="31.5" x14ac:dyDescent="0.25">
      <c r="A93" s="315"/>
      <c r="B93" s="315"/>
      <c r="C93" s="132" t="s">
        <v>40</v>
      </c>
      <c r="D93" s="166"/>
      <c r="E93" s="166"/>
      <c r="F93" s="166"/>
      <c r="G93" s="166"/>
      <c r="H93" s="166"/>
      <c r="I93" s="190"/>
      <c r="J93" s="168"/>
      <c r="K93" s="168"/>
      <c r="L93" s="168"/>
    </row>
    <row r="94" spans="1:12" ht="31.5" x14ac:dyDescent="0.25">
      <c r="A94" s="316"/>
      <c r="B94" s="316"/>
      <c r="C94" s="132" t="s">
        <v>39</v>
      </c>
      <c r="D94" s="166"/>
      <c r="E94" s="166"/>
      <c r="F94" s="166"/>
      <c r="G94" s="166"/>
      <c r="H94" s="166"/>
      <c r="I94" s="190"/>
      <c r="J94" s="168"/>
      <c r="K94" s="168"/>
      <c r="L94" s="168"/>
    </row>
    <row r="95" spans="1:12" ht="31.5" x14ac:dyDescent="0.25">
      <c r="A95" s="314" t="s">
        <v>304</v>
      </c>
      <c r="B95" s="314" t="s">
        <v>305</v>
      </c>
      <c r="C95" s="136" t="s">
        <v>30</v>
      </c>
      <c r="D95" s="177">
        <f>D96+D97+D98+D99+D100+D101</f>
        <v>0.5</v>
      </c>
      <c r="E95" s="179">
        <f t="shared" ref="E95:J95" si="34">E96+E97+E98+E99+E100+E101</f>
        <v>0</v>
      </c>
      <c r="F95" s="179">
        <f t="shared" si="34"/>
        <v>0</v>
      </c>
      <c r="G95" s="179">
        <f t="shared" si="34"/>
        <v>0</v>
      </c>
      <c r="H95" s="177">
        <f t="shared" si="34"/>
        <v>0</v>
      </c>
      <c r="I95" s="179">
        <f t="shared" si="34"/>
        <v>0</v>
      </c>
      <c r="J95" s="177">
        <f t="shared" si="34"/>
        <v>0.5</v>
      </c>
      <c r="K95" s="177">
        <f t="shared" ref="K95:L95" si="35">K96+K97+K98+K99+K100+K101</f>
        <v>0</v>
      </c>
      <c r="L95" s="177">
        <f t="shared" si="35"/>
        <v>0</v>
      </c>
    </row>
    <row r="96" spans="1:12" ht="31.5" x14ac:dyDescent="0.25">
      <c r="A96" s="315"/>
      <c r="B96" s="315"/>
      <c r="C96" s="137" t="s">
        <v>35</v>
      </c>
      <c r="D96" s="166"/>
      <c r="E96" s="166"/>
      <c r="F96" s="166"/>
      <c r="G96" s="166"/>
      <c r="H96" s="166"/>
      <c r="I96" s="190"/>
      <c r="J96" s="168"/>
      <c r="K96" s="168"/>
      <c r="L96" s="168"/>
    </row>
    <row r="97" spans="1:12" ht="31.5" x14ac:dyDescent="0.25">
      <c r="A97" s="315"/>
      <c r="B97" s="315"/>
      <c r="C97" s="132" t="s">
        <v>36</v>
      </c>
      <c r="D97" s="183"/>
      <c r="E97" s="185"/>
      <c r="F97" s="185"/>
      <c r="G97" s="185"/>
      <c r="H97" s="183"/>
      <c r="I97" s="185"/>
      <c r="J97" s="183"/>
      <c r="K97" s="183"/>
      <c r="L97" s="183"/>
    </row>
    <row r="98" spans="1:12" s="159" customFormat="1" ht="31.5" x14ac:dyDescent="0.25">
      <c r="A98" s="315"/>
      <c r="B98" s="315"/>
      <c r="C98" s="132" t="s">
        <v>37</v>
      </c>
      <c r="D98" s="179">
        <f>E98+F98+G98+H98+I98+J98+K98+L98</f>
        <v>0.5</v>
      </c>
      <c r="E98" s="166">
        <f>обосн.!H49</f>
        <v>0</v>
      </c>
      <c r="F98" s="166">
        <f>обосн.!I49</f>
        <v>0</v>
      </c>
      <c r="G98" s="166">
        <f>обосн.!J49</f>
        <v>0</v>
      </c>
      <c r="H98" s="166">
        <f>обосн.!K49</f>
        <v>0</v>
      </c>
      <c r="I98" s="166">
        <f>обосн.!L49</f>
        <v>0</v>
      </c>
      <c r="J98" s="166">
        <f>обосн.!M49</f>
        <v>0.5</v>
      </c>
      <c r="K98" s="166">
        <f>обосн.!N49</f>
        <v>0</v>
      </c>
      <c r="L98" s="166">
        <f>обосн.!O49</f>
        <v>0</v>
      </c>
    </row>
    <row r="99" spans="1:12" ht="12.75" customHeight="1" x14ac:dyDescent="0.25">
      <c r="A99" s="315"/>
      <c r="B99" s="315"/>
      <c r="C99" s="138" t="s">
        <v>6</v>
      </c>
      <c r="D99" s="166"/>
      <c r="E99" s="166"/>
      <c r="F99" s="166"/>
      <c r="G99" s="166"/>
      <c r="H99" s="166"/>
      <c r="I99" s="190"/>
      <c r="J99" s="168"/>
      <c r="K99" s="168"/>
      <c r="L99" s="168"/>
    </row>
    <row r="100" spans="1:12" ht="31.5" x14ac:dyDescent="0.25">
      <c r="A100" s="315"/>
      <c r="B100" s="315"/>
      <c r="C100" s="132" t="s">
        <v>40</v>
      </c>
      <c r="D100" s="166"/>
      <c r="E100" s="166"/>
      <c r="F100" s="166"/>
      <c r="G100" s="166"/>
      <c r="H100" s="166"/>
      <c r="I100" s="190"/>
      <c r="J100" s="168"/>
      <c r="K100" s="168"/>
      <c r="L100" s="168"/>
    </row>
    <row r="101" spans="1:12" ht="31.5" x14ac:dyDescent="0.25">
      <c r="A101" s="316"/>
      <c r="B101" s="316"/>
      <c r="C101" s="132" t="s">
        <v>39</v>
      </c>
      <c r="D101" s="166"/>
      <c r="E101" s="166"/>
      <c r="F101" s="166"/>
      <c r="G101" s="166"/>
      <c r="H101" s="166"/>
      <c r="I101" s="190"/>
      <c r="J101" s="168"/>
      <c r="K101" s="168"/>
      <c r="L101" s="168"/>
    </row>
    <row r="102" spans="1:12" s="159" customFormat="1" ht="15" customHeight="1" x14ac:dyDescent="0.25">
      <c r="A102" s="374" t="s">
        <v>110</v>
      </c>
      <c r="B102" s="371" t="s">
        <v>252</v>
      </c>
      <c r="C102" s="214" t="s">
        <v>30</v>
      </c>
      <c r="D102" s="169">
        <f>D103+D104+D105+D106+D107+D108</f>
        <v>6641.36</v>
      </c>
      <c r="E102" s="169">
        <f t="shared" ref="E102:J102" si="36">E103+E104+E105+E106+E107+E108</f>
        <v>886.8</v>
      </c>
      <c r="F102" s="169">
        <f t="shared" si="36"/>
        <v>804.95</v>
      </c>
      <c r="G102" s="169">
        <f t="shared" si="36"/>
        <v>793.87999999999988</v>
      </c>
      <c r="H102" s="169">
        <f t="shared" si="36"/>
        <v>1149.73</v>
      </c>
      <c r="I102" s="169">
        <f t="shared" si="36"/>
        <v>952.8</v>
      </c>
      <c r="J102" s="169">
        <f t="shared" si="36"/>
        <v>1122.8</v>
      </c>
      <c r="K102" s="169">
        <f t="shared" ref="K102:L102" si="37">K103+K104+K105+K106+K107+K108</f>
        <v>465.20000000000005</v>
      </c>
      <c r="L102" s="169">
        <f t="shared" si="37"/>
        <v>465.20000000000005</v>
      </c>
    </row>
    <row r="103" spans="1:12" ht="31.5" x14ac:dyDescent="0.25">
      <c r="A103" s="375"/>
      <c r="B103" s="372"/>
      <c r="C103" s="139" t="s">
        <v>35</v>
      </c>
      <c r="D103" s="171"/>
      <c r="E103" s="172"/>
      <c r="F103" s="172"/>
      <c r="G103" s="172"/>
      <c r="H103" s="171"/>
      <c r="I103" s="191"/>
      <c r="J103" s="186"/>
      <c r="K103" s="186"/>
      <c r="L103" s="186"/>
    </row>
    <row r="104" spans="1:12" ht="31.5" x14ac:dyDescent="0.25">
      <c r="A104" s="375"/>
      <c r="B104" s="372"/>
      <c r="C104" s="140" t="s">
        <v>36</v>
      </c>
      <c r="D104" s="187"/>
      <c r="E104" s="188"/>
      <c r="F104" s="188"/>
      <c r="G104" s="188"/>
      <c r="H104" s="187"/>
      <c r="I104" s="188"/>
      <c r="J104" s="187"/>
      <c r="K104" s="187"/>
      <c r="L104" s="187"/>
    </row>
    <row r="105" spans="1:12" ht="31.5" x14ac:dyDescent="0.25">
      <c r="A105" s="375"/>
      <c r="B105" s="372"/>
      <c r="C105" s="140" t="s">
        <v>37</v>
      </c>
      <c r="D105" s="175">
        <f>D113+D120</f>
        <v>6641.36</v>
      </c>
      <c r="E105" s="169">
        <f t="shared" ref="E105:J105" si="38">E113+E120</f>
        <v>886.8</v>
      </c>
      <c r="F105" s="169">
        <f t="shared" si="38"/>
        <v>804.95</v>
      </c>
      <c r="G105" s="169">
        <f t="shared" si="38"/>
        <v>793.87999999999988</v>
      </c>
      <c r="H105" s="175">
        <f t="shared" si="38"/>
        <v>1149.73</v>
      </c>
      <c r="I105" s="169">
        <f t="shared" si="38"/>
        <v>952.8</v>
      </c>
      <c r="J105" s="175">
        <f t="shared" si="38"/>
        <v>1122.8</v>
      </c>
      <c r="K105" s="175">
        <f t="shared" ref="K105:L105" si="39">K113+K120</f>
        <v>465.20000000000005</v>
      </c>
      <c r="L105" s="175">
        <f t="shared" si="39"/>
        <v>465.20000000000005</v>
      </c>
    </row>
    <row r="106" spans="1:12" ht="30" customHeight="1" x14ac:dyDescent="0.25">
      <c r="A106" s="375"/>
      <c r="B106" s="372"/>
      <c r="C106" s="141" t="s">
        <v>6</v>
      </c>
      <c r="D106" s="175"/>
      <c r="E106" s="172"/>
      <c r="F106" s="172"/>
      <c r="G106" s="172"/>
      <c r="H106" s="171"/>
      <c r="I106" s="191"/>
      <c r="J106" s="186"/>
      <c r="K106" s="186"/>
      <c r="L106" s="186"/>
    </row>
    <row r="107" spans="1:12" ht="31.5" x14ac:dyDescent="0.25">
      <c r="A107" s="375"/>
      <c r="B107" s="372"/>
      <c r="C107" s="140" t="s">
        <v>40</v>
      </c>
      <c r="D107" s="171"/>
      <c r="E107" s="172"/>
      <c r="F107" s="172"/>
      <c r="G107" s="172"/>
      <c r="H107" s="171"/>
      <c r="I107" s="191"/>
      <c r="J107" s="186"/>
      <c r="K107" s="186"/>
      <c r="L107" s="186"/>
    </row>
    <row r="108" spans="1:12" ht="31.5" x14ac:dyDescent="0.25">
      <c r="A108" s="376"/>
      <c r="B108" s="373"/>
      <c r="C108" s="140" t="s">
        <v>39</v>
      </c>
      <c r="D108" s="171"/>
      <c r="E108" s="172"/>
      <c r="F108" s="172"/>
      <c r="G108" s="172"/>
      <c r="H108" s="171"/>
      <c r="I108" s="191"/>
      <c r="J108" s="186"/>
      <c r="K108" s="186"/>
      <c r="L108" s="186"/>
    </row>
    <row r="109" spans="1:12" ht="31.5" x14ac:dyDescent="0.25">
      <c r="A109" s="45" t="s">
        <v>23</v>
      </c>
      <c r="B109" s="104"/>
      <c r="C109" s="142"/>
      <c r="D109" s="167"/>
      <c r="E109" s="166"/>
      <c r="F109" s="166"/>
      <c r="G109" s="166"/>
      <c r="H109" s="167"/>
      <c r="I109" s="190"/>
      <c r="J109" s="189"/>
      <c r="K109" s="189"/>
      <c r="L109" s="189"/>
    </row>
    <row r="110" spans="1:12" ht="31.5" x14ac:dyDescent="0.25">
      <c r="A110" s="314" t="s">
        <v>111</v>
      </c>
      <c r="B110" s="314" t="s">
        <v>192</v>
      </c>
      <c r="C110" s="136" t="s">
        <v>30</v>
      </c>
      <c r="D110" s="177">
        <f>D111+D112+D113+D114+D115+D116</f>
        <v>5949.44</v>
      </c>
      <c r="E110" s="179">
        <f t="shared" ref="E110:J110" si="40">E111+E112+E113+E114+E115+E116</f>
        <v>767.5</v>
      </c>
      <c r="F110" s="179">
        <f t="shared" si="40"/>
        <v>658.35</v>
      </c>
      <c r="G110" s="179">
        <f t="shared" si="40"/>
        <v>646.17999999999995</v>
      </c>
      <c r="H110" s="177">
        <f t="shared" si="40"/>
        <v>871.41</v>
      </c>
      <c r="I110" s="179">
        <f t="shared" si="40"/>
        <v>952.8</v>
      </c>
      <c r="J110" s="177">
        <f t="shared" si="40"/>
        <v>1122.8</v>
      </c>
      <c r="K110" s="177">
        <f t="shared" ref="K110:L110" si="41">K111+K112+K113+K114+K115+K116</f>
        <v>465.20000000000005</v>
      </c>
      <c r="L110" s="177">
        <f t="shared" si="41"/>
        <v>465.20000000000005</v>
      </c>
    </row>
    <row r="111" spans="1:12" ht="31.5" x14ac:dyDescent="0.25">
      <c r="A111" s="315"/>
      <c r="B111" s="315"/>
      <c r="C111" s="137" t="s">
        <v>35</v>
      </c>
      <c r="D111" s="180"/>
      <c r="E111" s="166"/>
      <c r="F111" s="166"/>
      <c r="G111" s="166"/>
      <c r="H111" s="180"/>
      <c r="I111" s="166"/>
      <c r="J111" s="180"/>
      <c r="K111" s="180"/>
      <c r="L111" s="180"/>
    </row>
    <row r="112" spans="1:12" ht="31.5" x14ac:dyDescent="0.25">
      <c r="A112" s="315"/>
      <c r="B112" s="315"/>
      <c r="C112" s="132" t="s">
        <v>36</v>
      </c>
      <c r="D112" s="183"/>
      <c r="E112" s="185"/>
      <c r="F112" s="185"/>
      <c r="G112" s="185"/>
      <c r="H112" s="183"/>
      <c r="I112" s="185"/>
      <c r="J112" s="183"/>
      <c r="K112" s="183"/>
      <c r="L112" s="183"/>
    </row>
    <row r="113" spans="1:12" ht="31.5" x14ac:dyDescent="0.25">
      <c r="A113" s="315"/>
      <c r="B113" s="315"/>
      <c r="C113" s="132" t="s">
        <v>37</v>
      </c>
      <c r="D113" s="177">
        <f>E113+F113+G113+H113+I113+J113+K113+L113</f>
        <v>5949.44</v>
      </c>
      <c r="E113" s="166">
        <f>обосн.!H54</f>
        <v>767.5</v>
      </c>
      <c r="F113" s="166">
        <f>обосн.!I54</f>
        <v>658.35</v>
      </c>
      <c r="G113" s="166">
        <f>обосн.!J54</f>
        <v>646.17999999999995</v>
      </c>
      <c r="H113" s="166">
        <f>обосн.!K54</f>
        <v>871.41</v>
      </c>
      <c r="I113" s="166">
        <f>обосн.!L54</f>
        <v>952.8</v>
      </c>
      <c r="J113" s="166">
        <f>обосн.!M54</f>
        <v>1122.8</v>
      </c>
      <c r="K113" s="166">
        <f>обосн.!N54</f>
        <v>465.20000000000005</v>
      </c>
      <c r="L113" s="166">
        <f>обосн.!O54</f>
        <v>465.20000000000005</v>
      </c>
    </row>
    <row r="114" spans="1:12" ht="13.5" customHeight="1" x14ac:dyDescent="0.25">
      <c r="A114" s="315"/>
      <c r="B114" s="315"/>
      <c r="C114" s="138" t="s">
        <v>6</v>
      </c>
      <c r="D114" s="177">
        <f t="shared" ref="D114:D123" si="42">E114+F114+G114+H114+I114+J114</f>
        <v>0</v>
      </c>
      <c r="E114" s="179"/>
      <c r="F114" s="179"/>
      <c r="G114" s="179"/>
      <c r="H114" s="177"/>
      <c r="I114" s="179"/>
      <c r="J114" s="177"/>
      <c r="K114" s="177"/>
      <c r="L114" s="177"/>
    </row>
    <row r="115" spans="1:12" ht="31.5" x14ac:dyDescent="0.25">
      <c r="A115" s="315"/>
      <c r="B115" s="315"/>
      <c r="C115" s="132" t="s">
        <v>40</v>
      </c>
      <c r="D115" s="177">
        <f t="shared" si="42"/>
        <v>0</v>
      </c>
      <c r="E115" s="166"/>
      <c r="F115" s="166"/>
      <c r="G115" s="166"/>
      <c r="H115" s="166"/>
      <c r="I115" s="166"/>
      <c r="J115" s="166"/>
      <c r="K115" s="166"/>
      <c r="L115" s="166"/>
    </row>
    <row r="116" spans="1:12" ht="31.5" x14ac:dyDescent="0.25">
      <c r="A116" s="316"/>
      <c r="B116" s="316"/>
      <c r="C116" s="132" t="s">
        <v>39</v>
      </c>
      <c r="D116" s="177">
        <f t="shared" si="42"/>
        <v>0</v>
      </c>
      <c r="E116" s="166"/>
      <c r="F116" s="166"/>
      <c r="G116" s="166"/>
      <c r="H116" s="166"/>
      <c r="I116" s="166"/>
      <c r="J116" s="166"/>
      <c r="K116" s="166"/>
      <c r="L116" s="166"/>
    </row>
    <row r="117" spans="1:12" ht="31.5" x14ac:dyDescent="0.25">
      <c r="A117" s="314" t="s">
        <v>112</v>
      </c>
      <c r="B117" s="314" t="s">
        <v>194</v>
      </c>
      <c r="C117" s="136" t="s">
        <v>30</v>
      </c>
      <c r="D117" s="177">
        <f>D118+D119+D120+D121+D122+D123</f>
        <v>691.92</v>
      </c>
      <c r="E117" s="179">
        <f t="shared" ref="E117:J117" si="43">E118+E119+E120+E121+E122+E123</f>
        <v>119.3</v>
      </c>
      <c r="F117" s="179">
        <f t="shared" si="43"/>
        <v>146.6</v>
      </c>
      <c r="G117" s="179">
        <f t="shared" si="43"/>
        <v>147.69999999999999</v>
      </c>
      <c r="H117" s="177">
        <f t="shared" si="43"/>
        <v>278.32</v>
      </c>
      <c r="I117" s="179">
        <f t="shared" si="43"/>
        <v>0</v>
      </c>
      <c r="J117" s="177">
        <f t="shared" si="43"/>
        <v>0</v>
      </c>
      <c r="K117" s="177">
        <f t="shared" ref="K117:L117" si="44">K118+K119+K120+K121+K122+K123</f>
        <v>0</v>
      </c>
      <c r="L117" s="177">
        <f t="shared" si="44"/>
        <v>0</v>
      </c>
    </row>
    <row r="118" spans="1:12" ht="31.5" x14ac:dyDescent="0.25">
      <c r="A118" s="315"/>
      <c r="B118" s="315"/>
      <c r="C118" s="137" t="s">
        <v>35</v>
      </c>
      <c r="D118" s="177">
        <f t="shared" si="42"/>
        <v>0</v>
      </c>
      <c r="E118" s="166"/>
      <c r="F118" s="166"/>
      <c r="G118" s="166"/>
      <c r="H118" s="180"/>
      <c r="I118" s="166"/>
      <c r="J118" s="180"/>
      <c r="K118" s="180"/>
      <c r="L118" s="180"/>
    </row>
    <row r="119" spans="1:12" ht="31.5" x14ac:dyDescent="0.25">
      <c r="A119" s="315"/>
      <c r="B119" s="315"/>
      <c r="C119" s="132" t="s">
        <v>36</v>
      </c>
      <c r="D119" s="177">
        <f t="shared" si="42"/>
        <v>0</v>
      </c>
      <c r="E119" s="185"/>
      <c r="F119" s="185"/>
      <c r="G119" s="185"/>
      <c r="H119" s="183"/>
      <c r="I119" s="185"/>
      <c r="J119" s="183"/>
      <c r="K119" s="183"/>
      <c r="L119" s="183"/>
    </row>
    <row r="120" spans="1:12" ht="15.75" customHeight="1" x14ac:dyDescent="0.25">
      <c r="A120" s="315"/>
      <c r="B120" s="315"/>
      <c r="C120" s="132" t="s">
        <v>37</v>
      </c>
      <c r="D120" s="177">
        <f>E120+F120+G120+H120+I120+J120+K120+L120</f>
        <v>691.92</v>
      </c>
      <c r="E120" s="166">
        <f>обосн.!H59</f>
        <v>119.3</v>
      </c>
      <c r="F120" s="166">
        <f>обосн.!I59</f>
        <v>146.6</v>
      </c>
      <c r="G120" s="166">
        <f>обосн.!J59</f>
        <v>147.69999999999999</v>
      </c>
      <c r="H120" s="166">
        <f>обосн.!K59</f>
        <v>278.32</v>
      </c>
      <c r="I120" s="166">
        <f>обосн.!L59</f>
        <v>0</v>
      </c>
      <c r="J120" s="166">
        <f>обосн.!M59</f>
        <v>0</v>
      </c>
      <c r="K120" s="166">
        <f>обосн.!N59</f>
        <v>0</v>
      </c>
      <c r="L120" s="166">
        <f>обосн.!O59</f>
        <v>0</v>
      </c>
    </row>
    <row r="121" spans="1:12" ht="15.75" customHeight="1" x14ac:dyDescent="0.25">
      <c r="A121" s="315"/>
      <c r="B121" s="315"/>
      <c r="C121" s="138" t="s">
        <v>6</v>
      </c>
      <c r="D121" s="177">
        <f t="shared" si="42"/>
        <v>0</v>
      </c>
      <c r="E121" s="179"/>
      <c r="F121" s="179"/>
      <c r="G121" s="179"/>
      <c r="H121" s="177"/>
      <c r="I121" s="179"/>
      <c r="J121" s="177"/>
      <c r="K121" s="177"/>
      <c r="L121" s="177"/>
    </row>
    <row r="122" spans="1:12" ht="31.5" x14ac:dyDescent="0.25">
      <c r="A122" s="315"/>
      <c r="B122" s="315"/>
      <c r="C122" s="132" t="s">
        <v>40</v>
      </c>
      <c r="D122" s="177">
        <f t="shared" si="42"/>
        <v>0</v>
      </c>
      <c r="E122" s="166"/>
      <c r="F122" s="166"/>
      <c r="G122" s="166"/>
      <c r="H122" s="166"/>
      <c r="I122" s="166"/>
      <c r="J122" s="166"/>
      <c r="K122" s="166"/>
      <c r="L122" s="166"/>
    </row>
    <row r="123" spans="1:12" ht="31.5" x14ac:dyDescent="0.25">
      <c r="A123" s="316"/>
      <c r="B123" s="316"/>
      <c r="C123" s="132" t="s">
        <v>39</v>
      </c>
      <c r="D123" s="177">
        <f t="shared" si="42"/>
        <v>0</v>
      </c>
      <c r="E123" s="166"/>
      <c r="F123" s="166"/>
      <c r="G123" s="166"/>
      <c r="H123" s="166"/>
      <c r="I123" s="166"/>
      <c r="J123" s="166"/>
      <c r="K123" s="166"/>
      <c r="L123" s="166"/>
    </row>
    <row r="124" spans="1:12" ht="0.75" customHeight="1" x14ac:dyDescent="0.25">
      <c r="A124" s="314" t="s">
        <v>115</v>
      </c>
      <c r="B124" s="314" t="s">
        <v>116</v>
      </c>
      <c r="C124" s="136" t="s">
        <v>30</v>
      </c>
      <c r="D124" s="177"/>
      <c r="E124" s="190"/>
      <c r="F124" s="190"/>
      <c r="G124" s="190"/>
      <c r="H124" s="168"/>
      <c r="I124" s="190"/>
      <c r="J124" s="168"/>
      <c r="K124" s="168"/>
      <c r="L124" s="168"/>
    </row>
    <row r="125" spans="1:12" ht="31.5" hidden="1" x14ac:dyDescent="0.25">
      <c r="A125" s="315"/>
      <c r="B125" s="315"/>
      <c r="C125" s="137" t="s">
        <v>35</v>
      </c>
      <c r="D125" s="177"/>
      <c r="E125" s="190"/>
      <c r="F125" s="190"/>
      <c r="G125" s="190"/>
      <c r="H125" s="168"/>
      <c r="I125" s="190"/>
      <c r="J125" s="168"/>
      <c r="K125" s="168"/>
      <c r="L125" s="168"/>
    </row>
    <row r="126" spans="1:12" ht="31.5" hidden="1" x14ac:dyDescent="0.25">
      <c r="A126" s="315"/>
      <c r="B126" s="315"/>
      <c r="C126" s="132" t="s">
        <v>36</v>
      </c>
      <c r="D126" s="177"/>
      <c r="E126" s="190"/>
      <c r="F126" s="190"/>
      <c r="G126" s="190"/>
      <c r="H126" s="168"/>
      <c r="I126" s="190"/>
      <c r="J126" s="168"/>
      <c r="K126" s="168"/>
      <c r="L126" s="168"/>
    </row>
    <row r="127" spans="1:12" ht="31.5" hidden="1" x14ac:dyDescent="0.25">
      <c r="A127" s="315"/>
      <c r="B127" s="315"/>
      <c r="C127" s="132" t="s">
        <v>37</v>
      </c>
      <c r="D127" s="180"/>
      <c r="E127" s="166"/>
      <c r="F127" s="166"/>
      <c r="G127" s="166"/>
      <c r="H127" s="180"/>
      <c r="I127" s="166"/>
      <c r="J127" s="180"/>
      <c r="K127" s="180"/>
      <c r="L127" s="180"/>
    </row>
    <row r="128" spans="1:12" ht="40.5" hidden="1" customHeight="1" x14ac:dyDescent="0.25">
      <c r="A128" s="315"/>
      <c r="B128" s="315"/>
      <c r="C128" s="138" t="s">
        <v>38</v>
      </c>
      <c r="D128" s="168"/>
      <c r="E128" s="190"/>
      <c r="F128" s="190"/>
      <c r="G128" s="190"/>
      <c r="H128" s="168"/>
      <c r="I128" s="190"/>
      <c r="J128" s="168"/>
      <c r="K128" s="168"/>
      <c r="L128" s="168"/>
    </row>
    <row r="129" spans="1:12" ht="31.5" hidden="1" x14ac:dyDescent="0.25">
      <c r="A129" s="315"/>
      <c r="B129" s="315"/>
      <c r="C129" s="132" t="s">
        <v>40</v>
      </c>
      <c r="D129" s="168"/>
      <c r="E129" s="190"/>
      <c r="F129" s="190"/>
      <c r="G129" s="190"/>
      <c r="H129" s="168"/>
      <c r="I129" s="190"/>
      <c r="J129" s="168"/>
      <c r="K129" s="168"/>
      <c r="L129" s="168"/>
    </row>
    <row r="130" spans="1:12" ht="17.25" hidden="1" customHeight="1" x14ac:dyDescent="0.25">
      <c r="A130" s="316"/>
      <c r="B130" s="316"/>
      <c r="C130" s="132" t="s">
        <v>39</v>
      </c>
      <c r="D130" s="168"/>
      <c r="E130" s="190"/>
      <c r="F130" s="190"/>
      <c r="G130" s="190"/>
      <c r="H130" s="168"/>
      <c r="I130" s="190"/>
      <c r="J130" s="168"/>
      <c r="K130" s="168"/>
      <c r="L130" s="168"/>
    </row>
    <row r="131" spans="1:12" ht="20.25" hidden="1" customHeight="1" x14ac:dyDescent="0.25">
      <c r="A131" s="45" t="s">
        <v>23</v>
      </c>
      <c r="B131" s="102"/>
      <c r="C131" s="143"/>
      <c r="D131" s="168"/>
      <c r="E131" s="190"/>
      <c r="F131" s="190"/>
      <c r="G131" s="190"/>
      <c r="H131" s="168"/>
      <c r="I131" s="190"/>
      <c r="J131" s="168"/>
      <c r="K131" s="168"/>
      <c r="L131" s="168"/>
    </row>
    <row r="132" spans="1:12" ht="31.5" hidden="1" x14ac:dyDescent="0.25">
      <c r="A132" s="314" t="s">
        <v>117</v>
      </c>
      <c r="B132" s="314" t="s">
        <v>118</v>
      </c>
      <c r="C132" s="136" t="s">
        <v>30</v>
      </c>
      <c r="D132" s="177"/>
      <c r="E132" s="190"/>
      <c r="F132" s="190"/>
      <c r="G132" s="190"/>
      <c r="H132" s="168"/>
      <c r="I132" s="190"/>
      <c r="J132" s="168"/>
      <c r="K132" s="168"/>
      <c r="L132" s="168"/>
    </row>
    <row r="133" spans="1:12" ht="31.5" hidden="1" x14ac:dyDescent="0.25">
      <c r="A133" s="315"/>
      <c r="B133" s="315"/>
      <c r="C133" s="137" t="s">
        <v>35</v>
      </c>
      <c r="D133" s="168"/>
      <c r="E133" s="190"/>
      <c r="F133" s="190"/>
      <c r="G133" s="190"/>
      <c r="H133" s="168"/>
      <c r="I133" s="190"/>
      <c r="J133" s="168"/>
      <c r="K133" s="168"/>
      <c r="L133" s="168"/>
    </row>
    <row r="134" spans="1:12" ht="31.5" hidden="1" x14ac:dyDescent="0.25">
      <c r="A134" s="315"/>
      <c r="B134" s="315"/>
      <c r="C134" s="132" t="s">
        <v>36</v>
      </c>
      <c r="D134" s="177"/>
      <c r="E134" s="190"/>
      <c r="F134" s="190"/>
      <c r="G134" s="190"/>
      <c r="H134" s="168"/>
      <c r="I134" s="190"/>
      <c r="J134" s="168"/>
      <c r="K134" s="168"/>
      <c r="L134" s="168"/>
    </row>
    <row r="135" spans="1:12" ht="31.5" hidden="1" x14ac:dyDescent="0.25">
      <c r="A135" s="315"/>
      <c r="B135" s="315"/>
      <c r="C135" s="132" t="s">
        <v>37</v>
      </c>
      <c r="D135" s="168"/>
      <c r="E135" s="190"/>
      <c r="F135" s="190"/>
      <c r="G135" s="190"/>
      <c r="H135" s="168"/>
      <c r="I135" s="190"/>
      <c r="J135" s="168"/>
      <c r="K135" s="168"/>
      <c r="L135" s="168"/>
    </row>
    <row r="136" spans="1:12" ht="12.75" hidden="1" customHeight="1" x14ac:dyDescent="0.25">
      <c r="A136" s="315"/>
      <c r="B136" s="315"/>
      <c r="C136" s="138" t="s">
        <v>38</v>
      </c>
      <c r="D136" s="168"/>
      <c r="E136" s="190"/>
      <c r="F136" s="190"/>
      <c r="G136" s="190"/>
      <c r="H136" s="168"/>
      <c r="I136" s="190"/>
      <c r="J136" s="168"/>
      <c r="K136" s="168"/>
      <c r="L136" s="168"/>
    </row>
    <row r="137" spans="1:12" ht="31.5" hidden="1" x14ac:dyDescent="0.25">
      <c r="A137" s="315"/>
      <c r="B137" s="315"/>
      <c r="C137" s="132" t="s">
        <v>40</v>
      </c>
      <c r="D137" s="168"/>
      <c r="E137" s="190"/>
      <c r="F137" s="190"/>
      <c r="G137" s="190"/>
      <c r="H137" s="168"/>
      <c r="I137" s="190"/>
      <c r="J137" s="168"/>
      <c r="K137" s="168"/>
      <c r="L137" s="168"/>
    </row>
    <row r="138" spans="1:12" ht="130.5" hidden="1" customHeight="1" x14ac:dyDescent="0.25">
      <c r="A138" s="316"/>
      <c r="B138" s="316"/>
      <c r="C138" s="144" t="s">
        <v>39</v>
      </c>
      <c r="D138" s="168"/>
      <c r="E138" s="190"/>
      <c r="F138" s="190"/>
      <c r="G138" s="190"/>
      <c r="H138" s="168"/>
      <c r="I138" s="190"/>
      <c r="J138" s="168"/>
      <c r="K138" s="168"/>
      <c r="L138" s="168"/>
    </row>
    <row r="139" spans="1:12" ht="31.5" hidden="1" x14ac:dyDescent="0.25">
      <c r="A139" s="314" t="s">
        <v>119</v>
      </c>
      <c r="B139" s="314" t="s">
        <v>120</v>
      </c>
      <c r="C139" s="136" t="s">
        <v>30</v>
      </c>
      <c r="D139" s="177"/>
      <c r="E139" s="190"/>
      <c r="F139" s="190"/>
      <c r="G139" s="190"/>
      <c r="H139" s="168"/>
      <c r="I139" s="190"/>
      <c r="J139" s="168"/>
      <c r="K139" s="168"/>
      <c r="L139" s="168"/>
    </row>
    <row r="140" spans="1:12" ht="31.5" hidden="1" x14ac:dyDescent="0.25">
      <c r="A140" s="315"/>
      <c r="B140" s="315"/>
      <c r="C140" s="137" t="s">
        <v>35</v>
      </c>
      <c r="D140" s="168"/>
      <c r="E140" s="190"/>
      <c r="F140" s="190"/>
      <c r="G140" s="190"/>
      <c r="H140" s="168"/>
      <c r="I140" s="190"/>
      <c r="J140" s="168"/>
      <c r="K140" s="168"/>
      <c r="L140" s="168"/>
    </row>
    <row r="141" spans="1:12" ht="31.5" hidden="1" x14ac:dyDescent="0.25">
      <c r="A141" s="315"/>
      <c r="B141" s="315"/>
      <c r="C141" s="132" t="s">
        <v>36</v>
      </c>
      <c r="D141" s="177"/>
      <c r="E141" s="190"/>
      <c r="F141" s="190"/>
      <c r="G141" s="190"/>
      <c r="H141" s="168"/>
      <c r="I141" s="190"/>
      <c r="J141" s="168"/>
      <c r="K141" s="168"/>
      <c r="L141" s="168"/>
    </row>
    <row r="142" spans="1:12" ht="31.5" hidden="1" x14ac:dyDescent="0.25">
      <c r="A142" s="315"/>
      <c r="B142" s="315"/>
      <c r="C142" s="132" t="s">
        <v>37</v>
      </c>
      <c r="D142" s="168"/>
      <c r="E142" s="190"/>
      <c r="F142" s="190"/>
      <c r="G142" s="190"/>
      <c r="H142" s="168"/>
      <c r="I142" s="190"/>
      <c r="J142" s="168"/>
      <c r="K142" s="168"/>
      <c r="L142" s="168"/>
    </row>
    <row r="143" spans="1:12" ht="6" hidden="1" customHeight="1" x14ac:dyDescent="0.25">
      <c r="A143" s="315"/>
      <c r="B143" s="315"/>
      <c r="C143" s="138" t="s">
        <v>38</v>
      </c>
      <c r="D143" s="168"/>
      <c r="E143" s="190"/>
      <c r="F143" s="190"/>
      <c r="G143" s="190"/>
      <c r="H143" s="168"/>
      <c r="I143" s="190"/>
      <c r="J143" s="168"/>
      <c r="K143" s="168"/>
      <c r="L143" s="168"/>
    </row>
    <row r="144" spans="1:12" ht="31.5" hidden="1" x14ac:dyDescent="0.25">
      <c r="A144" s="315"/>
      <c r="B144" s="315"/>
      <c r="C144" s="132" t="s">
        <v>40</v>
      </c>
      <c r="D144" s="168"/>
      <c r="E144" s="190"/>
      <c r="F144" s="190"/>
      <c r="G144" s="190"/>
      <c r="H144" s="168"/>
      <c r="I144" s="190"/>
      <c r="J144" s="168"/>
      <c r="K144" s="168"/>
      <c r="L144" s="168"/>
    </row>
    <row r="145" spans="1:12" ht="136.5" hidden="1" customHeight="1" x14ac:dyDescent="0.25">
      <c r="A145" s="316"/>
      <c r="B145" s="316"/>
      <c r="C145" s="144" t="s">
        <v>39</v>
      </c>
      <c r="D145" s="168"/>
      <c r="E145" s="190"/>
      <c r="F145" s="190"/>
      <c r="G145" s="190"/>
      <c r="H145" s="168"/>
      <c r="I145" s="190"/>
      <c r="J145" s="168"/>
      <c r="K145" s="168"/>
      <c r="L145" s="168"/>
    </row>
    <row r="146" spans="1:12" ht="31.5" hidden="1" x14ac:dyDescent="0.25">
      <c r="A146" s="314" t="s">
        <v>121</v>
      </c>
      <c r="B146" s="314" t="s">
        <v>122</v>
      </c>
      <c r="C146" s="136" t="s">
        <v>30</v>
      </c>
      <c r="D146" s="177"/>
      <c r="E146" s="190"/>
      <c r="F146" s="190"/>
      <c r="G146" s="190"/>
      <c r="H146" s="168"/>
      <c r="I146" s="190"/>
      <c r="J146" s="168"/>
      <c r="K146" s="168"/>
      <c r="L146" s="168"/>
    </row>
    <row r="147" spans="1:12" ht="31.5" hidden="1" x14ac:dyDescent="0.25">
      <c r="A147" s="315"/>
      <c r="B147" s="315"/>
      <c r="C147" s="137" t="s">
        <v>35</v>
      </c>
      <c r="D147" s="177"/>
      <c r="E147" s="190"/>
      <c r="F147" s="190"/>
      <c r="G147" s="190"/>
      <c r="H147" s="168"/>
      <c r="I147" s="190"/>
      <c r="J147" s="168"/>
      <c r="K147" s="168"/>
      <c r="L147" s="168"/>
    </row>
    <row r="148" spans="1:12" ht="31.5" hidden="1" x14ac:dyDescent="0.25">
      <c r="A148" s="315"/>
      <c r="B148" s="315"/>
      <c r="C148" s="132" t="s">
        <v>36</v>
      </c>
      <c r="D148" s="168"/>
      <c r="E148" s="190"/>
      <c r="F148" s="190"/>
      <c r="G148" s="190"/>
      <c r="H148" s="168"/>
      <c r="I148" s="190"/>
      <c r="J148" s="168"/>
      <c r="K148" s="168"/>
      <c r="L148" s="168"/>
    </row>
    <row r="149" spans="1:12" ht="31.5" hidden="1" x14ac:dyDescent="0.25">
      <c r="A149" s="315"/>
      <c r="B149" s="315"/>
      <c r="C149" s="132" t="s">
        <v>37</v>
      </c>
      <c r="D149" s="168"/>
      <c r="E149" s="190"/>
      <c r="F149" s="190"/>
      <c r="G149" s="190"/>
      <c r="H149" s="168"/>
      <c r="I149" s="190"/>
      <c r="J149" s="168"/>
      <c r="K149" s="168"/>
      <c r="L149" s="168"/>
    </row>
    <row r="150" spans="1:12" ht="3" hidden="1" customHeight="1" x14ac:dyDescent="0.25">
      <c r="A150" s="315"/>
      <c r="B150" s="315"/>
      <c r="C150" s="138" t="s">
        <v>38</v>
      </c>
      <c r="D150" s="168"/>
      <c r="E150" s="190"/>
      <c r="F150" s="190"/>
      <c r="G150" s="190"/>
      <c r="H150" s="168"/>
      <c r="I150" s="190"/>
      <c r="J150" s="168"/>
      <c r="K150" s="168"/>
      <c r="L150" s="168"/>
    </row>
    <row r="151" spans="1:12" ht="31.5" hidden="1" x14ac:dyDescent="0.25">
      <c r="A151" s="315"/>
      <c r="B151" s="315"/>
      <c r="C151" s="132" t="s">
        <v>40</v>
      </c>
      <c r="D151" s="168"/>
      <c r="E151" s="190"/>
      <c r="F151" s="190"/>
      <c r="G151" s="190"/>
      <c r="H151" s="168"/>
      <c r="I151" s="190"/>
      <c r="J151" s="168"/>
      <c r="K151" s="168"/>
      <c r="L151" s="168"/>
    </row>
    <row r="152" spans="1:12" ht="98.25" hidden="1" customHeight="1" x14ac:dyDescent="0.25">
      <c r="A152" s="316"/>
      <c r="B152" s="316"/>
      <c r="C152" s="144" t="s">
        <v>39</v>
      </c>
      <c r="D152" s="168"/>
      <c r="E152" s="190"/>
      <c r="F152" s="190"/>
      <c r="G152" s="190"/>
      <c r="H152" s="168"/>
      <c r="I152" s="190"/>
      <c r="J152" s="168"/>
      <c r="K152" s="168"/>
      <c r="L152" s="168"/>
    </row>
    <row r="153" spans="1:12" s="159" customFormat="1" ht="15" customHeight="1" x14ac:dyDescent="0.25">
      <c r="A153" s="365" t="s">
        <v>115</v>
      </c>
      <c r="B153" s="368" t="s">
        <v>2</v>
      </c>
      <c r="C153" s="214" t="s">
        <v>30</v>
      </c>
      <c r="D153" s="169">
        <f>D154+D155+D156+D157+D158+D159</f>
        <v>16876.489999999998</v>
      </c>
      <c r="E153" s="169">
        <f t="shared" ref="E153:J153" si="45">E154+E155+E156+E157+E158+E159</f>
        <v>2687.4999999999991</v>
      </c>
      <c r="F153" s="169">
        <f t="shared" si="45"/>
        <v>2343.7200000000003</v>
      </c>
      <c r="G153" s="169">
        <f t="shared" si="45"/>
        <v>2632.8800000000006</v>
      </c>
      <c r="H153" s="169">
        <f t="shared" si="45"/>
        <v>2551.4900000000007</v>
      </c>
      <c r="I153" s="169">
        <f t="shared" si="45"/>
        <v>2377.3000000000002</v>
      </c>
      <c r="J153" s="169">
        <f t="shared" si="45"/>
        <v>2777.0000000000005</v>
      </c>
      <c r="K153" s="169">
        <f t="shared" ref="K153:L153" si="46">K154+K155+K156+K157+K158+K159</f>
        <v>768.39999999999986</v>
      </c>
      <c r="L153" s="169">
        <f t="shared" si="46"/>
        <v>738.19999999999982</v>
      </c>
    </row>
    <row r="154" spans="1:12" ht="31.5" x14ac:dyDescent="0.25">
      <c r="A154" s="366"/>
      <c r="B154" s="369"/>
      <c r="C154" s="133" t="s">
        <v>35</v>
      </c>
      <c r="D154" s="173">
        <f>D169</f>
        <v>576.70000000000005</v>
      </c>
      <c r="E154" s="191">
        <f t="shared" ref="E154:J154" si="47">E169</f>
        <v>58.599999999999994</v>
      </c>
      <c r="F154" s="191">
        <f t="shared" si="47"/>
        <v>66.7</v>
      </c>
      <c r="G154" s="191">
        <f t="shared" si="47"/>
        <v>68.899999999999991</v>
      </c>
      <c r="H154" s="173">
        <f t="shared" si="47"/>
        <v>68.3</v>
      </c>
      <c r="I154" s="191">
        <f t="shared" si="47"/>
        <v>75.300000000000011</v>
      </c>
      <c r="J154" s="173">
        <f t="shared" si="47"/>
        <v>78.8</v>
      </c>
      <c r="K154" s="173">
        <f t="shared" ref="K154:L154" si="48">K169</f>
        <v>78.8</v>
      </c>
      <c r="L154" s="173">
        <f t="shared" si="48"/>
        <v>81.3</v>
      </c>
    </row>
    <row r="155" spans="1:12" ht="31.5" x14ac:dyDescent="0.25">
      <c r="A155" s="366"/>
      <c r="B155" s="369"/>
      <c r="C155" s="134" t="s">
        <v>36</v>
      </c>
      <c r="D155" s="176"/>
      <c r="E155" s="188"/>
      <c r="F155" s="188"/>
      <c r="G155" s="188"/>
      <c r="H155" s="176"/>
      <c r="I155" s="188"/>
      <c r="J155" s="176"/>
      <c r="K155" s="176"/>
      <c r="L155" s="176"/>
    </row>
    <row r="156" spans="1:12" ht="31.5" x14ac:dyDescent="0.25">
      <c r="A156" s="366"/>
      <c r="B156" s="369"/>
      <c r="C156" s="134" t="s">
        <v>37</v>
      </c>
      <c r="D156" s="175">
        <f>D164+D171</f>
        <v>16299.789999999999</v>
      </c>
      <c r="E156" s="169">
        <f t="shared" ref="E156:J156" si="49">E164+E171</f>
        <v>2628.8999999999992</v>
      </c>
      <c r="F156" s="169">
        <f t="shared" si="49"/>
        <v>2277.0200000000004</v>
      </c>
      <c r="G156" s="169">
        <f>G164+G171</f>
        <v>2563.9800000000005</v>
      </c>
      <c r="H156" s="175">
        <f t="shared" si="49"/>
        <v>2483.1900000000005</v>
      </c>
      <c r="I156" s="169">
        <f t="shared" si="49"/>
        <v>2302</v>
      </c>
      <c r="J156" s="175">
        <f t="shared" si="49"/>
        <v>2698.2000000000003</v>
      </c>
      <c r="K156" s="175">
        <f t="shared" ref="K156:L156" si="50">K164+K171</f>
        <v>689.59999999999991</v>
      </c>
      <c r="L156" s="175">
        <f t="shared" si="50"/>
        <v>656.89999999999986</v>
      </c>
    </row>
    <row r="157" spans="1:12" ht="34.5" customHeight="1" x14ac:dyDescent="0.25">
      <c r="A157" s="366"/>
      <c r="B157" s="369"/>
      <c r="C157" s="135" t="s">
        <v>6</v>
      </c>
      <c r="D157" s="173"/>
      <c r="E157" s="191"/>
      <c r="F157" s="191"/>
      <c r="G157" s="191"/>
      <c r="H157" s="173"/>
      <c r="I157" s="191"/>
      <c r="J157" s="173"/>
      <c r="K157" s="173"/>
      <c r="L157" s="173"/>
    </row>
    <row r="158" spans="1:12" ht="31.5" x14ac:dyDescent="0.25">
      <c r="A158" s="366"/>
      <c r="B158" s="369"/>
      <c r="C158" s="134" t="s">
        <v>40</v>
      </c>
      <c r="D158" s="173"/>
      <c r="E158" s="191"/>
      <c r="F158" s="191"/>
      <c r="G158" s="191"/>
      <c r="H158" s="173"/>
      <c r="I158" s="191"/>
      <c r="J158" s="173"/>
      <c r="K158" s="173"/>
      <c r="L158" s="173"/>
    </row>
    <row r="159" spans="1:12" ht="31.5" x14ac:dyDescent="0.25">
      <c r="A159" s="367"/>
      <c r="B159" s="370"/>
      <c r="C159" s="134" t="s">
        <v>39</v>
      </c>
      <c r="D159" s="173"/>
      <c r="E159" s="191"/>
      <c r="F159" s="191"/>
      <c r="G159" s="191"/>
      <c r="H159" s="173"/>
      <c r="I159" s="191"/>
      <c r="J159" s="173"/>
      <c r="K159" s="173"/>
      <c r="L159" s="173"/>
    </row>
    <row r="160" spans="1:12" ht="31.5" x14ac:dyDescent="0.25">
      <c r="A160" s="45" t="s">
        <v>23</v>
      </c>
      <c r="B160" s="103"/>
      <c r="C160" s="145"/>
      <c r="D160" s="189"/>
      <c r="E160" s="190"/>
      <c r="F160" s="190"/>
      <c r="G160" s="190"/>
      <c r="H160" s="189"/>
      <c r="I160" s="190"/>
      <c r="J160" s="189"/>
      <c r="K160" s="189"/>
      <c r="L160" s="189"/>
    </row>
    <row r="161" spans="1:12" ht="31.5" x14ac:dyDescent="0.25">
      <c r="A161" s="377" t="s">
        <v>3</v>
      </c>
      <c r="B161" s="380" t="s">
        <v>253</v>
      </c>
      <c r="C161" s="146" t="s">
        <v>30</v>
      </c>
      <c r="D161" s="178">
        <f>D164</f>
        <v>15496.109999999999</v>
      </c>
      <c r="E161" s="179">
        <f t="shared" ref="E161:J161" si="51">E164</f>
        <v>2473.8999999999992</v>
      </c>
      <c r="F161" s="179">
        <f t="shared" si="51"/>
        <v>2169.3300000000004</v>
      </c>
      <c r="G161" s="179">
        <f t="shared" si="51"/>
        <v>2454.9200000000005</v>
      </c>
      <c r="H161" s="178">
        <f t="shared" si="51"/>
        <v>2367.0600000000004</v>
      </c>
      <c r="I161" s="179">
        <f t="shared" si="51"/>
        <v>2218.6999999999998</v>
      </c>
      <c r="J161" s="178">
        <f t="shared" si="51"/>
        <v>2581.3000000000002</v>
      </c>
      <c r="K161" s="178">
        <f t="shared" ref="K161:L161" si="52">K164</f>
        <v>631.79999999999995</v>
      </c>
      <c r="L161" s="178">
        <f t="shared" si="52"/>
        <v>599.09999999999991</v>
      </c>
    </row>
    <row r="162" spans="1:12" ht="31.5" x14ac:dyDescent="0.25">
      <c r="A162" s="378"/>
      <c r="B162" s="381"/>
      <c r="C162" s="147" t="s">
        <v>35</v>
      </c>
      <c r="D162" s="189"/>
      <c r="E162" s="190"/>
      <c r="F162" s="190"/>
      <c r="G162" s="190"/>
      <c r="H162" s="189"/>
      <c r="I162" s="190"/>
      <c r="J162" s="189"/>
      <c r="K162" s="189"/>
      <c r="L162" s="189"/>
    </row>
    <row r="163" spans="1:12" ht="31.5" x14ac:dyDescent="0.25">
      <c r="A163" s="378"/>
      <c r="B163" s="381"/>
      <c r="C163" s="142" t="s">
        <v>36</v>
      </c>
      <c r="D163" s="184"/>
      <c r="E163" s="185"/>
      <c r="F163" s="185"/>
      <c r="G163" s="185"/>
      <c r="H163" s="184"/>
      <c r="I163" s="185"/>
      <c r="J163" s="184"/>
      <c r="K163" s="184"/>
      <c r="L163" s="184"/>
    </row>
    <row r="164" spans="1:12" ht="31.5" x14ac:dyDescent="0.25">
      <c r="A164" s="378"/>
      <c r="B164" s="381"/>
      <c r="C164" s="142" t="s">
        <v>37</v>
      </c>
      <c r="D164" s="178">
        <f>E164+F164+G164+H164+I164+J164+K164+L164</f>
        <v>15496.109999999999</v>
      </c>
      <c r="E164" s="190">
        <f>обосн.!H78</f>
        <v>2473.8999999999992</v>
      </c>
      <c r="F164" s="190">
        <f>обосн.!I78</f>
        <v>2169.3300000000004</v>
      </c>
      <c r="G164" s="190">
        <f>обосн.!J78</f>
        <v>2454.9200000000005</v>
      </c>
      <c r="H164" s="189">
        <f>обосн.!K78</f>
        <v>2367.0600000000004</v>
      </c>
      <c r="I164" s="190">
        <f>обосн.!L78</f>
        <v>2218.6999999999998</v>
      </c>
      <c r="J164" s="189">
        <f>обосн.!M78</f>
        <v>2581.3000000000002</v>
      </c>
      <c r="K164" s="189">
        <f>обосн.!N78</f>
        <v>631.79999999999995</v>
      </c>
      <c r="L164" s="189">
        <f>обосн.!O78</f>
        <v>599.09999999999991</v>
      </c>
    </row>
    <row r="165" spans="1:12" ht="15" customHeight="1" x14ac:dyDescent="0.25">
      <c r="A165" s="378"/>
      <c r="B165" s="381"/>
      <c r="C165" s="148" t="s">
        <v>6</v>
      </c>
      <c r="D165" s="189"/>
      <c r="E165" s="190"/>
      <c r="F165" s="190"/>
      <c r="G165" s="190"/>
      <c r="H165" s="189"/>
      <c r="I165" s="190"/>
      <c r="J165" s="189"/>
      <c r="K165" s="189"/>
      <c r="L165" s="189"/>
    </row>
    <row r="166" spans="1:12" ht="31.5" x14ac:dyDescent="0.25">
      <c r="A166" s="378"/>
      <c r="B166" s="381"/>
      <c r="C166" s="142" t="s">
        <v>40</v>
      </c>
      <c r="D166" s="189"/>
      <c r="E166" s="190"/>
      <c r="F166" s="190"/>
      <c r="G166" s="190"/>
      <c r="H166" s="189"/>
      <c r="I166" s="190"/>
      <c r="J166" s="189"/>
      <c r="K166" s="189"/>
      <c r="L166" s="189"/>
    </row>
    <row r="167" spans="1:12" ht="31.5" x14ac:dyDescent="0.25">
      <c r="A167" s="379"/>
      <c r="B167" s="382"/>
      <c r="C167" s="142" t="s">
        <v>39</v>
      </c>
      <c r="D167" s="189"/>
      <c r="E167" s="190"/>
      <c r="F167" s="190"/>
      <c r="G167" s="190"/>
      <c r="H167" s="189"/>
      <c r="I167" s="190"/>
      <c r="J167" s="189"/>
      <c r="K167" s="189"/>
      <c r="L167" s="189"/>
    </row>
    <row r="168" spans="1:12" ht="31.5" x14ac:dyDescent="0.25">
      <c r="A168" s="377" t="s">
        <v>4</v>
      </c>
      <c r="B168" s="377" t="s">
        <v>254</v>
      </c>
      <c r="C168" s="146" t="s">
        <v>30</v>
      </c>
      <c r="D168" s="189">
        <f>E168+F168+G168+H168+I168+J168+K168+L168</f>
        <v>1380.3799999999999</v>
      </c>
      <c r="E168" s="190">
        <f>обосн.!H88</f>
        <v>213.6</v>
      </c>
      <c r="F168" s="190">
        <f>обосн.!I88</f>
        <v>174.39000000000001</v>
      </c>
      <c r="G168" s="190">
        <f>обосн.!J88</f>
        <v>177.95999999999998</v>
      </c>
      <c r="H168" s="189">
        <f>обосн.!K88</f>
        <v>184.43</v>
      </c>
      <c r="I168" s="190">
        <f>обосн.!L88</f>
        <v>158.6</v>
      </c>
      <c r="J168" s="189">
        <f>обосн.!M88</f>
        <v>195.7</v>
      </c>
      <c r="K168" s="189">
        <f>обосн.!N88</f>
        <v>136.6</v>
      </c>
      <c r="L168" s="189">
        <f>обосн.!O88</f>
        <v>139.1</v>
      </c>
    </row>
    <row r="169" spans="1:12" ht="31.5" x14ac:dyDescent="0.25">
      <c r="A169" s="378"/>
      <c r="B169" s="378"/>
      <c r="C169" s="147" t="s">
        <v>35</v>
      </c>
      <c r="D169" s="189">
        <f>E169+F169+G169+H169+I169+J169+K169+L169</f>
        <v>576.70000000000005</v>
      </c>
      <c r="E169" s="190">
        <f>обосн.!H91+обосн.!H92</f>
        <v>58.599999999999994</v>
      </c>
      <c r="F169" s="190">
        <f>обосн.!I91+обосн.!I92</f>
        <v>66.7</v>
      </c>
      <c r="G169" s="190">
        <f>обосн.!J91+обосн.!J92</f>
        <v>68.899999999999991</v>
      </c>
      <c r="H169" s="189">
        <f>обосн.!K91+обосн.!K92</f>
        <v>68.3</v>
      </c>
      <c r="I169" s="190">
        <f>обосн.!L91+обосн.!L92</f>
        <v>75.300000000000011</v>
      </c>
      <c r="J169" s="189">
        <f>обосн.!M91+обосн.!M92</f>
        <v>78.8</v>
      </c>
      <c r="K169" s="189">
        <f>обосн.!N91+обосн.!N92</f>
        <v>78.8</v>
      </c>
      <c r="L169" s="189">
        <f>обосн.!O91+обосн.!O92</f>
        <v>81.3</v>
      </c>
    </row>
    <row r="170" spans="1:12" ht="31.5" x14ac:dyDescent="0.25">
      <c r="A170" s="378"/>
      <c r="B170" s="378"/>
      <c r="C170" s="142" t="s">
        <v>36</v>
      </c>
      <c r="D170" s="189">
        <f t="shared" ref="D170:D174" si="53">E170+F170+G170+H170+I170+J170</f>
        <v>0</v>
      </c>
      <c r="E170" s="185"/>
      <c r="F170" s="185"/>
      <c r="G170" s="185"/>
      <c r="H170" s="184"/>
      <c r="I170" s="185"/>
      <c r="J170" s="184"/>
      <c r="K170" s="184"/>
      <c r="L170" s="184"/>
    </row>
    <row r="171" spans="1:12" ht="31.5" x14ac:dyDescent="0.25">
      <c r="A171" s="378"/>
      <c r="B171" s="378"/>
      <c r="C171" s="142" t="s">
        <v>37</v>
      </c>
      <c r="D171" s="189">
        <f>E171+F171+G171+H171+I171+J171+K171+L171</f>
        <v>803.67999999999984</v>
      </c>
      <c r="E171" s="190">
        <f>обосн.!H93+обосн.!H94+обосн.!H95+обосн.!H98+обосн.!H99+обосн.!H96</f>
        <v>155</v>
      </c>
      <c r="F171" s="189">
        <f>обосн.!I93+обосн.!I94+обосн.!I95+обосн.!I98+обосн.!I99+обосн.!I96</f>
        <v>107.69</v>
      </c>
      <c r="G171" s="189">
        <f>обосн.!J93+обосн.!J94+обосн.!J95+обосн.!J98+обосн.!J99+обосн.!J96</f>
        <v>109.06</v>
      </c>
      <c r="H171" s="189">
        <f>обосн.!K93+обосн.!K94+обосн.!K95+обосн.!K98+обосн.!K99+обосн.!K96</f>
        <v>116.13</v>
      </c>
      <c r="I171" s="190">
        <f>обосн.!L93+обосн.!L94+обосн.!L95+обосн.!L98+обосн.!L99+обосн.!L96</f>
        <v>83.299999999999983</v>
      </c>
      <c r="J171" s="189">
        <f>обосн.!M93+обосн.!M94+обосн.!M95+обосн.!M98+обосн.!M99+обосн.!M96</f>
        <v>116.89999999999999</v>
      </c>
      <c r="K171" s="189">
        <f>обосн.!N93+обосн.!N94+обосн.!N95+обосн.!N98+обосн.!N99+обосн.!N96</f>
        <v>57.800000000000004</v>
      </c>
      <c r="L171" s="189">
        <f>обосн.!O93+обосн.!O94+обосн.!O95+обосн.!O98+обосн.!O99+обосн.!O96</f>
        <v>57.800000000000004</v>
      </c>
    </row>
    <row r="172" spans="1:12" ht="15" customHeight="1" x14ac:dyDescent="0.25">
      <c r="A172" s="378"/>
      <c r="B172" s="378"/>
      <c r="C172" s="148" t="s">
        <v>6</v>
      </c>
      <c r="D172" s="189">
        <f t="shared" si="53"/>
        <v>0</v>
      </c>
      <c r="E172" s="190"/>
      <c r="F172" s="190"/>
      <c r="G172" s="190"/>
      <c r="H172" s="189"/>
      <c r="I172" s="190"/>
      <c r="J172" s="189"/>
      <c r="K172" s="189"/>
      <c r="L172" s="189"/>
    </row>
    <row r="173" spans="1:12" ht="31.5" x14ac:dyDescent="0.25">
      <c r="A173" s="378"/>
      <c r="B173" s="378"/>
      <c r="C173" s="142" t="s">
        <v>40</v>
      </c>
      <c r="D173" s="189">
        <f t="shared" si="53"/>
        <v>0</v>
      </c>
      <c r="E173" s="190"/>
      <c r="F173" s="190"/>
      <c r="G173" s="190"/>
      <c r="H173" s="189"/>
      <c r="I173" s="190"/>
      <c r="J173" s="189"/>
      <c r="K173" s="189"/>
      <c r="L173" s="189"/>
    </row>
    <row r="174" spans="1:12" ht="31.5" x14ac:dyDescent="0.25">
      <c r="A174" s="379"/>
      <c r="B174" s="379"/>
      <c r="C174" s="45" t="s">
        <v>39</v>
      </c>
      <c r="D174" s="189">
        <f t="shared" si="53"/>
        <v>0</v>
      </c>
      <c r="E174" s="190"/>
      <c r="F174" s="190"/>
      <c r="G174" s="190"/>
      <c r="H174" s="189"/>
      <c r="I174" s="190"/>
      <c r="J174" s="189"/>
      <c r="K174" s="189"/>
      <c r="L174" s="189"/>
    </row>
    <row r="175" spans="1:12" s="159" customFormat="1" ht="31.5" x14ac:dyDescent="0.25">
      <c r="A175" s="365" t="s">
        <v>205</v>
      </c>
      <c r="B175" s="371" t="s">
        <v>258</v>
      </c>
      <c r="C175" s="214" t="s">
        <v>30</v>
      </c>
      <c r="D175" s="191">
        <f>D178</f>
        <v>7</v>
      </c>
      <c r="E175" s="191">
        <f t="shared" ref="E175:J175" si="54">E178</f>
        <v>0</v>
      </c>
      <c r="F175" s="191">
        <f t="shared" si="54"/>
        <v>0</v>
      </c>
      <c r="G175" s="191">
        <f t="shared" si="54"/>
        <v>0</v>
      </c>
      <c r="H175" s="191">
        <f t="shared" si="54"/>
        <v>0</v>
      </c>
      <c r="I175" s="191">
        <f t="shared" si="54"/>
        <v>1</v>
      </c>
      <c r="J175" s="191">
        <f t="shared" si="54"/>
        <v>5</v>
      </c>
      <c r="K175" s="191">
        <f t="shared" ref="K175:L175" si="55">K178</f>
        <v>0.5</v>
      </c>
      <c r="L175" s="191">
        <f t="shared" si="55"/>
        <v>0.5</v>
      </c>
    </row>
    <row r="176" spans="1:12" ht="31.5" x14ac:dyDescent="0.25">
      <c r="A176" s="366"/>
      <c r="B176" s="372"/>
      <c r="C176" s="133" t="s">
        <v>35</v>
      </c>
      <c r="D176" s="186"/>
      <c r="E176" s="191"/>
      <c r="F176" s="191"/>
      <c r="G176" s="191"/>
      <c r="H176" s="186"/>
      <c r="I176" s="191"/>
      <c r="J176" s="186"/>
      <c r="K176" s="186"/>
      <c r="L176" s="186"/>
    </row>
    <row r="177" spans="1:12" ht="31.5" x14ac:dyDescent="0.25">
      <c r="A177" s="366"/>
      <c r="B177" s="372"/>
      <c r="C177" s="134" t="s">
        <v>36</v>
      </c>
      <c r="D177" s="186"/>
      <c r="E177" s="191"/>
      <c r="F177" s="191"/>
      <c r="G177" s="191"/>
      <c r="H177" s="186"/>
      <c r="I177" s="191"/>
      <c r="J177" s="186"/>
      <c r="K177" s="186"/>
      <c r="L177" s="186"/>
    </row>
    <row r="178" spans="1:12" ht="31.5" x14ac:dyDescent="0.25">
      <c r="A178" s="366"/>
      <c r="B178" s="372"/>
      <c r="C178" s="134" t="s">
        <v>37</v>
      </c>
      <c r="D178" s="186">
        <f>D185+D192+D199+D206</f>
        <v>7</v>
      </c>
      <c r="E178" s="191">
        <f t="shared" ref="E178:J178" si="56">E185+E192+E199+E206</f>
        <v>0</v>
      </c>
      <c r="F178" s="191">
        <f t="shared" si="56"/>
        <v>0</v>
      </c>
      <c r="G178" s="191">
        <f t="shared" si="56"/>
        <v>0</v>
      </c>
      <c r="H178" s="186">
        <f t="shared" si="56"/>
        <v>0</v>
      </c>
      <c r="I178" s="191">
        <f t="shared" si="56"/>
        <v>1</v>
      </c>
      <c r="J178" s="186">
        <f t="shared" si="56"/>
        <v>5</v>
      </c>
      <c r="K178" s="186">
        <f t="shared" ref="K178:L178" si="57">K185+K192+K199+K206</f>
        <v>0.5</v>
      </c>
      <c r="L178" s="186">
        <f t="shared" si="57"/>
        <v>0.5</v>
      </c>
    </row>
    <row r="179" spans="1:12" ht="31.5" x14ac:dyDescent="0.25">
      <c r="A179" s="366"/>
      <c r="B179" s="372"/>
      <c r="C179" s="135" t="s">
        <v>6</v>
      </c>
      <c r="D179" s="186"/>
      <c r="E179" s="191"/>
      <c r="F179" s="191"/>
      <c r="G179" s="191"/>
      <c r="H179" s="186"/>
      <c r="I179" s="191"/>
      <c r="J179" s="186"/>
      <c r="K179" s="186"/>
      <c r="L179" s="186"/>
    </row>
    <row r="180" spans="1:12" ht="31.5" x14ac:dyDescent="0.25">
      <c r="A180" s="366"/>
      <c r="B180" s="372"/>
      <c r="C180" s="134" t="s">
        <v>40</v>
      </c>
      <c r="D180" s="186"/>
      <c r="E180" s="191"/>
      <c r="F180" s="191"/>
      <c r="G180" s="191"/>
      <c r="H180" s="186"/>
      <c r="I180" s="191"/>
      <c r="J180" s="186"/>
      <c r="K180" s="186"/>
      <c r="L180" s="186"/>
    </row>
    <row r="181" spans="1:12" ht="12" customHeight="1" x14ac:dyDescent="0.25">
      <c r="A181" s="367"/>
      <c r="B181" s="373"/>
      <c r="C181" s="134" t="s">
        <v>39</v>
      </c>
      <c r="D181" s="186"/>
      <c r="E181" s="191"/>
      <c r="F181" s="191"/>
      <c r="G181" s="191"/>
      <c r="H181" s="186"/>
      <c r="I181" s="191"/>
      <c r="J181" s="186"/>
      <c r="K181" s="186"/>
      <c r="L181" s="186"/>
    </row>
    <row r="182" spans="1:12" ht="31.5" x14ac:dyDescent="0.25">
      <c r="A182" s="377" t="s">
        <v>211</v>
      </c>
      <c r="B182" s="377" t="s">
        <v>219</v>
      </c>
      <c r="C182" s="146" t="s">
        <v>30</v>
      </c>
      <c r="D182" s="189">
        <f t="shared" ref="D182:J182" si="58">D185</f>
        <v>7</v>
      </c>
      <c r="E182" s="190">
        <f t="shared" si="58"/>
        <v>0</v>
      </c>
      <c r="F182" s="190">
        <f t="shared" si="58"/>
        <v>0</v>
      </c>
      <c r="G182" s="190">
        <f t="shared" si="58"/>
        <v>0</v>
      </c>
      <c r="H182" s="189">
        <f t="shared" si="58"/>
        <v>0</v>
      </c>
      <c r="I182" s="190">
        <f t="shared" si="58"/>
        <v>1</v>
      </c>
      <c r="J182" s="189">
        <f t="shared" si="58"/>
        <v>5</v>
      </c>
      <c r="K182" s="189">
        <f t="shared" ref="K182:L182" si="59">K185</f>
        <v>0.5</v>
      </c>
      <c r="L182" s="189">
        <f t="shared" si="59"/>
        <v>0.5</v>
      </c>
    </row>
    <row r="183" spans="1:12" ht="31.5" x14ac:dyDescent="0.25">
      <c r="A183" s="378"/>
      <c r="B183" s="378"/>
      <c r="C183" s="147" t="s">
        <v>35</v>
      </c>
      <c r="D183" s="189"/>
      <c r="E183" s="190"/>
      <c r="F183" s="190"/>
      <c r="G183" s="190"/>
      <c r="H183" s="189"/>
      <c r="I183" s="190"/>
      <c r="J183" s="189"/>
      <c r="K183" s="189"/>
      <c r="L183" s="189"/>
    </row>
    <row r="184" spans="1:12" ht="31.5" x14ac:dyDescent="0.25">
      <c r="A184" s="378"/>
      <c r="B184" s="378"/>
      <c r="C184" s="142" t="s">
        <v>36</v>
      </c>
      <c r="D184" s="189"/>
      <c r="E184" s="190"/>
      <c r="F184" s="190"/>
      <c r="G184" s="190"/>
      <c r="H184" s="189"/>
      <c r="I184" s="190"/>
      <c r="J184" s="189"/>
      <c r="K184" s="189"/>
      <c r="L184" s="189"/>
    </row>
    <row r="185" spans="1:12" ht="31.5" x14ac:dyDescent="0.25">
      <c r="A185" s="378"/>
      <c r="B185" s="378"/>
      <c r="C185" s="142" t="s">
        <v>37</v>
      </c>
      <c r="D185" s="189">
        <f>E185+F185+G185+H185+I185+J185+K185+L185</f>
        <v>7</v>
      </c>
      <c r="E185" s="190">
        <f>обосн.!H107</f>
        <v>0</v>
      </c>
      <c r="F185" s="190">
        <f>обосн.!I107</f>
        <v>0</v>
      </c>
      <c r="G185" s="190">
        <f>обосн.!J107</f>
        <v>0</v>
      </c>
      <c r="H185" s="189">
        <f>обосн.!K107</f>
        <v>0</v>
      </c>
      <c r="I185" s="190">
        <f>обосн.!L107</f>
        <v>1</v>
      </c>
      <c r="J185" s="189">
        <f>обосн.!M107</f>
        <v>5</v>
      </c>
      <c r="K185" s="189">
        <f>обосн.!N107</f>
        <v>0.5</v>
      </c>
      <c r="L185" s="189">
        <f>обосн.!O107</f>
        <v>0.5</v>
      </c>
    </row>
    <row r="186" spans="1:12" ht="14.25" customHeight="1" x14ac:dyDescent="0.25">
      <c r="A186" s="378"/>
      <c r="B186" s="378"/>
      <c r="C186" s="148" t="s">
        <v>6</v>
      </c>
      <c r="D186" s="189"/>
      <c r="E186" s="190"/>
      <c r="F186" s="190"/>
      <c r="G186" s="190"/>
      <c r="H186" s="189"/>
      <c r="I186" s="190"/>
      <c r="J186" s="189"/>
      <c r="K186" s="189"/>
      <c r="L186" s="189"/>
    </row>
    <row r="187" spans="1:12" ht="31.5" x14ac:dyDescent="0.25">
      <c r="A187" s="378"/>
      <c r="B187" s="378"/>
      <c r="C187" s="142" t="s">
        <v>40</v>
      </c>
      <c r="D187" s="189"/>
      <c r="E187" s="190"/>
      <c r="F187" s="190"/>
      <c r="G187" s="190"/>
      <c r="H187" s="189"/>
      <c r="I187" s="190"/>
      <c r="J187" s="189"/>
      <c r="K187" s="189"/>
      <c r="L187" s="189"/>
    </row>
    <row r="188" spans="1:12" ht="31.5" x14ac:dyDescent="0.25">
      <c r="A188" s="379"/>
      <c r="B188" s="379"/>
      <c r="C188" s="45" t="s">
        <v>39</v>
      </c>
      <c r="D188" s="189"/>
      <c r="E188" s="190"/>
      <c r="F188" s="190"/>
      <c r="G188" s="190"/>
      <c r="H188" s="189"/>
      <c r="I188" s="190"/>
      <c r="J188" s="189"/>
      <c r="K188" s="189"/>
      <c r="L188" s="189"/>
    </row>
    <row r="189" spans="1:12" ht="31.5" x14ac:dyDescent="0.25">
      <c r="A189" s="377" t="s">
        <v>212</v>
      </c>
      <c r="B189" s="377" t="s">
        <v>220</v>
      </c>
      <c r="C189" s="146" t="s">
        <v>30</v>
      </c>
      <c r="D189" s="189">
        <f t="shared" ref="D189:J189" si="60">D192</f>
        <v>0</v>
      </c>
      <c r="E189" s="190">
        <f t="shared" si="60"/>
        <v>0</v>
      </c>
      <c r="F189" s="190">
        <f t="shared" si="60"/>
        <v>0</v>
      </c>
      <c r="G189" s="190">
        <f t="shared" si="60"/>
        <v>0</v>
      </c>
      <c r="H189" s="189">
        <f t="shared" si="60"/>
        <v>0</v>
      </c>
      <c r="I189" s="190">
        <f t="shared" si="60"/>
        <v>0</v>
      </c>
      <c r="J189" s="189">
        <f t="shared" si="60"/>
        <v>0</v>
      </c>
      <c r="K189" s="189">
        <f t="shared" ref="K189:L189" si="61">K192</f>
        <v>0</v>
      </c>
      <c r="L189" s="189">
        <f t="shared" si="61"/>
        <v>0</v>
      </c>
    </row>
    <row r="190" spans="1:12" ht="31.5" x14ac:dyDescent="0.25">
      <c r="A190" s="378"/>
      <c r="B190" s="378"/>
      <c r="C190" s="147" t="s">
        <v>35</v>
      </c>
      <c r="D190" s="189"/>
      <c r="E190" s="190"/>
      <c r="F190" s="190"/>
      <c r="G190" s="190"/>
      <c r="H190" s="189"/>
      <c r="I190" s="190"/>
      <c r="J190" s="189"/>
      <c r="K190" s="189"/>
      <c r="L190" s="189"/>
    </row>
    <row r="191" spans="1:12" ht="31.5" x14ac:dyDescent="0.25">
      <c r="A191" s="378"/>
      <c r="B191" s="378"/>
      <c r="C191" s="142" t="s">
        <v>36</v>
      </c>
      <c r="D191" s="189"/>
      <c r="E191" s="190"/>
      <c r="F191" s="190"/>
      <c r="G191" s="190"/>
      <c r="H191" s="189"/>
      <c r="I191" s="190"/>
      <c r="J191" s="189"/>
      <c r="K191" s="189"/>
      <c r="L191" s="189"/>
    </row>
    <row r="192" spans="1:12" ht="31.5" x14ac:dyDescent="0.25">
      <c r="A192" s="378"/>
      <c r="B192" s="378"/>
      <c r="C192" s="142" t="s">
        <v>37</v>
      </c>
      <c r="D192" s="189">
        <f>E192+F192+G192+H192+I192+J192</f>
        <v>0</v>
      </c>
      <c r="E192" s="190">
        <f>обосн.!H125</f>
        <v>0</v>
      </c>
      <c r="F192" s="190">
        <f>обосн.!I125</f>
        <v>0</v>
      </c>
      <c r="G192" s="190">
        <f>обосн.!J113</f>
        <v>0</v>
      </c>
      <c r="H192" s="189">
        <f>обосн.!K113</f>
        <v>0</v>
      </c>
      <c r="I192" s="190">
        <f>обосн.!L113</f>
        <v>0</v>
      </c>
      <c r="J192" s="189">
        <f>обосн.!M113</f>
        <v>0</v>
      </c>
      <c r="K192" s="189">
        <f>обосн.!N113</f>
        <v>0</v>
      </c>
      <c r="L192" s="189">
        <f>обосн.!O113</f>
        <v>0</v>
      </c>
    </row>
    <row r="193" spans="1:12" ht="13.5" customHeight="1" x14ac:dyDescent="0.25">
      <c r="A193" s="378"/>
      <c r="B193" s="378"/>
      <c r="C193" s="148" t="s">
        <v>6</v>
      </c>
      <c r="D193" s="189"/>
      <c r="E193" s="190"/>
      <c r="F193" s="190"/>
      <c r="G193" s="190"/>
      <c r="H193" s="189"/>
      <c r="I193" s="190"/>
      <c r="J193" s="189"/>
      <c r="K193" s="189"/>
      <c r="L193" s="189"/>
    </row>
    <row r="194" spans="1:12" ht="31.5" x14ac:dyDescent="0.25">
      <c r="A194" s="378"/>
      <c r="B194" s="378"/>
      <c r="C194" s="142" t="s">
        <v>40</v>
      </c>
      <c r="D194" s="189"/>
      <c r="E194" s="190"/>
      <c r="F194" s="190"/>
      <c r="G194" s="190"/>
      <c r="H194" s="189"/>
      <c r="I194" s="190"/>
      <c r="J194" s="189"/>
      <c r="K194" s="189"/>
      <c r="L194" s="189"/>
    </row>
    <row r="195" spans="1:12" ht="31.5" x14ac:dyDescent="0.25">
      <c r="A195" s="379"/>
      <c r="B195" s="379"/>
      <c r="C195" s="45" t="s">
        <v>39</v>
      </c>
      <c r="D195" s="189"/>
      <c r="E195" s="190"/>
      <c r="F195" s="190"/>
      <c r="G195" s="190"/>
      <c r="H195" s="189"/>
      <c r="I195" s="190"/>
      <c r="J195" s="189"/>
      <c r="K195" s="189"/>
      <c r="L195" s="189"/>
    </row>
    <row r="196" spans="1:12" ht="31.5" x14ac:dyDescent="0.25">
      <c r="A196" s="377" t="s">
        <v>129</v>
      </c>
      <c r="B196" s="377" t="s">
        <v>221</v>
      </c>
      <c r="C196" s="146" t="s">
        <v>30</v>
      </c>
      <c r="D196" s="189">
        <f t="shared" ref="D196:J196" si="62">D199</f>
        <v>0</v>
      </c>
      <c r="E196" s="190">
        <f t="shared" si="62"/>
        <v>0</v>
      </c>
      <c r="F196" s="190">
        <f t="shared" si="62"/>
        <v>0</v>
      </c>
      <c r="G196" s="190">
        <f t="shared" si="62"/>
        <v>0</v>
      </c>
      <c r="H196" s="189">
        <f t="shared" si="62"/>
        <v>0</v>
      </c>
      <c r="I196" s="190">
        <f t="shared" si="62"/>
        <v>0</v>
      </c>
      <c r="J196" s="189">
        <f t="shared" si="62"/>
        <v>0</v>
      </c>
      <c r="K196" s="189">
        <f t="shared" ref="K196:L196" si="63">K199</f>
        <v>0</v>
      </c>
      <c r="L196" s="189">
        <f t="shared" si="63"/>
        <v>0</v>
      </c>
    </row>
    <row r="197" spans="1:12" ht="31.5" x14ac:dyDescent="0.25">
      <c r="A197" s="378"/>
      <c r="B197" s="378"/>
      <c r="C197" s="147" t="s">
        <v>35</v>
      </c>
      <c r="D197" s="189"/>
      <c r="E197" s="190"/>
      <c r="F197" s="190"/>
      <c r="G197" s="190"/>
      <c r="H197" s="189"/>
      <c r="I197" s="190"/>
      <c r="J197" s="189"/>
      <c r="K197" s="189"/>
      <c r="L197" s="189"/>
    </row>
    <row r="198" spans="1:12" ht="31.5" x14ac:dyDescent="0.25">
      <c r="A198" s="378"/>
      <c r="B198" s="378"/>
      <c r="C198" s="142" t="s">
        <v>36</v>
      </c>
      <c r="D198" s="189"/>
      <c r="E198" s="190"/>
      <c r="F198" s="190"/>
      <c r="G198" s="190"/>
      <c r="H198" s="189"/>
      <c r="I198" s="190"/>
      <c r="J198" s="189"/>
      <c r="K198" s="189"/>
      <c r="L198" s="189"/>
    </row>
    <row r="199" spans="1:12" ht="31.5" x14ac:dyDescent="0.25">
      <c r="A199" s="378"/>
      <c r="B199" s="378"/>
      <c r="C199" s="142" t="s">
        <v>37</v>
      </c>
      <c r="D199" s="189">
        <f>E199+F199+G199+H199+I199+J199</f>
        <v>0</v>
      </c>
      <c r="E199" s="190">
        <f>обосн.!H118</f>
        <v>0</v>
      </c>
      <c r="F199" s="190">
        <f>обосн.!I118</f>
        <v>0</v>
      </c>
      <c r="G199" s="190">
        <f>обосн.!J118</f>
        <v>0</v>
      </c>
      <c r="H199" s="189">
        <f>обосн.!K118</f>
        <v>0</v>
      </c>
      <c r="I199" s="190">
        <f>обосн.!L118</f>
        <v>0</v>
      </c>
      <c r="J199" s="189">
        <f>обосн.!M118</f>
        <v>0</v>
      </c>
      <c r="K199" s="189">
        <f>обосн.!N118</f>
        <v>0</v>
      </c>
      <c r="L199" s="189">
        <f>обосн.!O118</f>
        <v>0</v>
      </c>
    </row>
    <row r="200" spans="1:12" ht="15" customHeight="1" x14ac:dyDescent="0.25">
      <c r="A200" s="378"/>
      <c r="B200" s="378"/>
      <c r="C200" s="148" t="s">
        <v>6</v>
      </c>
      <c r="D200" s="189"/>
      <c r="E200" s="190"/>
      <c r="F200" s="190"/>
      <c r="G200" s="190"/>
      <c r="H200" s="189"/>
      <c r="I200" s="190"/>
      <c r="J200" s="189"/>
      <c r="K200" s="189"/>
      <c r="L200" s="189"/>
    </row>
    <row r="201" spans="1:12" ht="31.5" x14ac:dyDescent="0.25">
      <c r="A201" s="378"/>
      <c r="B201" s="378"/>
      <c r="C201" s="142" t="s">
        <v>40</v>
      </c>
      <c r="D201" s="189"/>
      <c r="E201" s="190"/>
      <c r="F201" s="190"/>
      <c r="G201" s="190"/>
      <c r="H201" s="189"/>
      <c r="I201" s="190"/>
      <c r="J201" s="189"/>
      <c r="K201" s="189"/>
      <c r="L201" s="189"/>
    </row>
    <row r="202" spans="1:12" ht="31.5" x14ac:dyDescent="0.25">
      <c r="A202" s="379"/>
      <c r="B202" s="379"/>
      <c r="C202" s="45" t="s">
        <v>39</v>
      </c>
      <c r="D202" s="189"/>
      <c r="E202" s="190"/>
      <c r="F202" s="190"/>
      <c r="G202" s="190"/>
      <c r="H202" s="189"/>
      <c r="I202" s="190"/>
      <c r="J202" s="189"/>
      <c r="K202" s="189"/>
      <c r="L202" s="189"/>
    </row>
    <row r="203" spans="1:12" ht="31.5" x14ac:dyDescent="0.25">
      <c r="A203" s="377" t="s">
        <v>213</v>
      </c>
      <c r="B203" s="377" t="s">
        <v>222</v>
      </c>
      <c r="C203" s="146" t="s">
        <v>30</v>
      </c>
      <c r="D203" s="189">
        <f>E203+F203+G203+H203+I203+J203</f>
        <v>0</v>
      </c>
      <c r="E203" s="190">
        <f t="shared" ref="E203:J203" si="64">E206</f>
        <v>0</v>
      </c>
      <c r="F203" s="190">
        <f t="shared" si="64"/>
        <v>0</v>
      </c>
      <c r="G203" s="190">
        <f t="shared" si="64"/>
        <v>0</v>
      </c>
      <c r="H203" s="189">
        <f t="shared" si="64"/>
        <v>0</v>
      </c>
      <c r="I203" s="190">
        <f t="shared" si="64"/>
        <v>0</v>
      </c>
      <c r="J203" s="189">
        <f t="shared" si="64"/>
        <v>0</v>
      </c>
      <c r="K203" s="189">
        <f t="shared" ref="K203:L203" si="65">K206</f>
        <v>0</v>
      </c>
      <c r="L203" s="189">
        <f t="shared" si="65"/>
        <v>0</v>
      </c>
    </row>
    <row r="204" spans="1:12" ht="31.5" x14ac:dyDescent="0.25">
      <c r="A204" s="378"/>
      <c r="B204" s="378"/>
      <c r="C204" s="147" t="s">
        <v>35</v>
      </c>
      <c r="D204" s="189"/>
      <c r="E204" s="190"/>
      <c r="F204" s="190"/>
      <c r="G204" s="190"/>
      <c r="H204" s="189"/>
      <c r="I204" s="190"/>
      <c r="J204" s="189"/>
      <c r="K204" s="189"/>
      <c r="L204" s="189"/>
    </row>
    <row r="205" spans="1:12" ht="31.5" x14ac:dyDescent="0.25">
      <c r="A205" s="378"/>
      <c r="B205" s="378"/>
      <c r="C205" s="142" t="s">
        <v>36</v>
      </c>
      <c r="D205" s="189"/>
      <c r="E205" s="190"/>
      <c r="F205" s="190"/>
      <c r="G205" s="190"/>
      <c r="H205" s="189"/>
      <c r="I205" s="190"/>
      <c r="J205" s="189"/>
      <c r="K205" s="189"/>
      <c r="L205" s="189"/>
    </row>
    <row r="206" spans="1:12" ht="31.5" x14ac:dyDescent="0.25">
      <c r="A206" s="378"/>
      <c r="B206" s="378"/>
      <c r="C206" s="142" t="s">
        <v>37</v>
      </c>
      <c r="D206" s="189">
        <f>E206+F206+G206+H206+I206+J206</f>
        <v>0</v>
      </c>
      <c r="E206" s="190">
        <f>обосн.!H130</f>
        <v>0</v>
      </c>
      <c r="F206" s="190">
        <f>обосн.!I130</f>
        <v>0</v>
      </c>
      <c r="G206" s="190">
        <f>обосн.!J130</f>
        <v>0</v>
      </c>
      <c r="H206" s="189">
        <f>обосн.!K130</f>
        <v>0</v>
      </c>
      <c r="I206" s="190">
        <f>обосн.!L130</f>
        <v>0</v>
      </c>
      <c r="J206" s="189">
        <f>обосн.!M130</f>
        <v>0</v>
      </c>
      <c r="K206" s="189">
        <f>обосн.!N130</f>
        <v>0</v>
      </c>
      <c r="L206" s="189">
        <f>обосн.!O130</f>
        <v>0</v>
      </c>
    </row>
    <row r="207" spans="1:12" ht="14.25" customHeight="1" x14ac:dyDescent="0.25">
      <c r="A207" s="378"/>
      <c r="B207" s="378"/>
      <c r="C207" s="148" t="s">
        <v>6</v>
      </c>
      <c r="D207" s="189"/>
      <c r="E207" s="190"/>
      <c r="F207" s="190"/>
      <c r="G207" s="190"/>
      <c r="H207" s="189"/>
      <c r="I207" s="190"/>
      <c r="J207" s="189"/>
      <c r="K207" s="189"/>
      <c r="L207" s="189"/>
    </row>
    <row r="208" spans="1:12" ht="31.5" x14ac:dyDescent="0.25">
      <c r="A208" s="378"/>
      <c r="B208" s="378"/>
      <c r="C208" s="142" t="s">
        <v>40</v>
      </c>
      <c r="D208" s="189"/>
      <c r="E208" s="190"/>
      <c r="F208" s="190"/>
      <c r="G208" s="190"/>
      <c r="H208" s="189"/>
      <c r="I208" s="190"/>
      <c r="J208" s="189"/>
      <c r="K208" s="189"/>
      <c r="L208" s="189"/>
    </row>
    <row r="209" spans="1:12" ht="31.5" x14ac:dyDescent="0.25">
      <c r="A209" s="379"/>
      <c r="B209" s="379"/>
      <c r="C209" s="45" t="s">
        <v>39</v>
      </c>
      <c r="D209" s="189"/>
      <c r="E209" s="190"/>
      <c r="F209" s="190"/>
      <c r="G209" s="190"/>
      <c r="H209" s="189"/>
      <c r="I209" s="190"/>
      <c r="J209" s="189"/>
      <c r="K209" s="189"/>
      <c r="L209" s="189"/>
    </row>
  </sheetData>
  <mergeCells count="65">
    <mergeCell ref="B161:B167"/>
    <mergeCell ref="A161:A167"/>
    <mergeCell ref="A175:A181"/>
    <mergeCell ref="B175:B181"/>
    <mergeCell ref="A182:A188"/>
    <mergeCell ref="B182:B188"/>
    <mergeCell ref="B203:B209"/>
    <mergeCell ref="A189:A195"/>
    <mergeCell ref="B189:B195"/>
    <mergeCell ref="A203:A209"/>
    <mergeCell ref="A168:A174"/>
    <mergeCell ref="B168:B174"/>
    <mergeCell ref="A196:A202"/>
    <mergeCell ref="B196:B202"/>
    <mergeCell ref="A102:A108"/>
    <mergeCell ref="B81:B87"/>
    <mergeCell ref="B132:B138"/>
    <mergeCell ref="B153:B159"/>
    <mergeCell ref="A153:A159"/>
    <mergeCell ref="A146:A152"/>
    <mergeCell ref="B124:B130"/>
    <mergeCell ref="B110:B116"/>
    <mergeCell ref="B139:B145"/>
    <mergeCell ref="A139:A145"/>
    <mergeCell ref="A132:A138"/>
    <mergeCell ref="B146:B152"/>
    <mergeCell ref="A124:A130"/>
    <mergeCell ref="A117:A123"/>
    <mergeCell ref="A17:A23"/>
    <mergeCell ref="B17:B23"/>
    <mergeCell ref="B74:B80"/>
    <mergeCell ref="B117:B123"/>
    <mergeCell ref="B102:B108"/>
    <mergeCell ref="A110:A116"/>
    <mergeCell ref="A81:A87"/>
    <mergeCell ref="A74:A80"/>
    <mergeCell ref="A88:A94"/>
    <mergeCell ref="B88:B94"/>
    <mergeCell ref="A95:A101"/>
    <mergeCell ref="B95:B101"/>
    <mergeCell ref="B67:B73"/>
    <mergeCell ref="A67:A73"/>
    <mergeCell ref="B39:B45"/>
    <mergeCell ref="B46:B52"/>
    <mergeCell ref="A60:A66"/>
    <mergeCell ref="A46:A52"/>
    <mergeCell ref="A53:A59"/>
    <mergeCell ref="B60:B66"/>
    <mergeCell ref="B53:B59"/>
    <mergeCell ref="A39:A45"/>
    <mergeCell ref="A32:A38"/>
    <mergeCell ref="B32:B38"/>
    <mergeCell ref="H1:L1"/>
    <mergeCell ref="H2:L2"/>
    <mergeCell ref="A4:L4"/>
    <mergeCell ref="D5:L5"/>
    <mergeCell ref="E6:L6"/>
    <mergeCell ref="D6:D7"/>
    <mergeCell ref="B5:B7"/>
    <mergeCell ref="C5:C7"/>
    <mergeCell ref="B9:B15"/>
    <mergeCell ref="A5:A7"/>
    <mergeCell ref="A9:A15"/>
    <mergeCell ref="B25:B31"/>
    <mergeCell ref="A25:A31"/>
  </mergeCells>
  <phoneticPr fontId="13" type="noConversion"/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7"/>
  <sheetViews>
    <sheetView tabSelected="1" topLeftCell="A58" zoomScale="75" zoomScaleNormal="75" zoomScaleSheetLayoutView="75" workbookViewId="0">
      <selection activeCell="C98" sqref="C98"/>
    </sheetView>
  </sheetViews>
  <sheetFormatPr defaultRowHeight="15" x14ac:dyDescent="0.2"/>
  <cols>
    <col min="1" max="1" width="9.42578125" style="124" customWidth="1"/>
    <col min="2" max="2" width="22.85546875" style="125" customWidth="1"/>
    <col min="3" max="3" width="16.85546875" style="38" customWidth="1"/>
    <col min="4" max="4" width="6.140625" style="38" customWidth="1"/>
    <col min="5" max="5" width="9.140625" style="34"/>
    <col min="6" max="6" width="14.5703125" style="34" customWidth="1"/>
    <col min="7" max="7" width="8.85546875" style="38" customWidth="1"/>
    <col min="8" max="8" width="13.7109375" style="35" customWidth="1"/>
    <col min="9" max="9" width="11.85546875" style="108" customWidth="1"/>
    <col min="10" max="10" width="13.5703125" style="151" customWidth="1"/>
    <col min="11" max="11" width="11.85546875" style="151" customWidth="1"/>
    <col min="12" max="12" width="11.85546875" style="253" customWidth="1"/>
    <col min="13" max="15" width="11.5703125" style="151" customWidth="1"/>
    <col min="16" max="16" width="12.42578125" style="109" customWidth="1"/>
    <col min="17" max="17" width="12" style="109" customWidth="1"/>
    <col min="18" max="18" width="11.7109375" style="109" customWidth="1"/>
    <col min="19" max="16384" width="9.140625" style="109"/>
  </cols>
  <sheetData>
    <row r="1" spans="1:18" ht="77.25" customHeight="1" x14ac:dyDescent="0.2">
      <c r="A1" s="418" t="s">
        <v>316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</row>
    <row r="2" spans="1:18" ht="52.5" customHeight="1" x14ac:dyDescent="0.2">
      <c r="A2" s="390" t="s">
        <v>90</v>
      </c>
      <c r="B2" s="364" t="s">
        <v>22</v>
      </c>
      <c r="C2" s="394" t="s">
        <v>200</v>
      </c>
      <c r="D2" s="384" t="s">
        <v>10</v>
      </c>
      <c r="E2" s="385"/>
      <c r="F2" s="385"/>
      <c r="G2" s="386"/>
      <c r="H2" s="383" t="s">
        <v>21</v>
      </c>
      <c r="I2" s="383"/>
      <c r="J2" s="383"/>
      <c r="K2" s="383"/>
      <c r="L2" s="383"/>
      <c r="M2" s="383"/>
      <c r="N2" s="383"/>
      <c r="O2" s="383"/>
    </row>
    <row r="3" spans="1:18" ht="112.5" customHeight="1" x14ac:dyDescent="0.2">
      <c r="A3" s="390"/>
      <c r="B3" s="364"/>
      <c r="C3" s="395"/>
      <c r="D3" s="110" t="s">
        <v>92</v>
      </c>
      <c r="E3" s="111" t="s">
        <v>20</v>
      </c>
      <c r="F3" s="112" t="s">
        <v>11</v>
      </c>
      <c r="G3" s="110" t="s">
        <v>95</v>
      </c>
      <c r="H3" s="113">
        <v>2014</v>
      </c>
      <c r="I3" s="152">
        <v>2015</v>
      </c>
      <c r="J3" s="152">
        <v>2016</v>
      </c>
      <c r="K3" s="152">
        <v>2017</v>
      </c>
      <c r="L3" s="249">
        <v>2018</v>
      </c>
      <c r="M3" s="152">
        <v>2019</v>
      </c>
      <c r="N3" s="152">
        <v>2020</v>
      </c>
      <c r="O3" s="152">
        <v>2021</v>
      </c>
    </row>
    <row r="4" spans="1:18" ht="15.75" x14ac:dyDescent="0.2">
      <c r="A4" s="152">
        <v>1</v>
      </c>
      <c r="B4" s="152">
        <v>2</v>
      </c>
      <c r="C4" s="152">
        <v>3</v>
      </c>
      <c r="D4" s="152">
        <v>4</v>
      </c>
      <c r="E4" s="153" t="s">
        <v>64</v>
      </c>
      <c r="F4" s="153" t="s">
        <v>9</v>
      </c>
      <c r="G4" s="152">
        <v>7</v>
      </c>
      <c r="H4" s="152">
        <v>8</v>
      </c>
      <c r="I4" s="152">
        <v>9</v>
      </c>
      <c r="J4" s="152">
        <v>10</v>
      </c>
      <c r="K4" s="152">
        <v>11</v>
      </c>
      <c r="L4" s="249">
        <v>12</v>
      </c>
      <c r="M4" s="152">
        <v>13</v>
      </c>
      <c r="N4" s="152">
        <v>14</v>
      </c>
      <c r="O4" s="152">
        <v>15</v>
      </c>
    </row>
    <row r="5" spans="1:18" ht="17.25" customHeight="1" x14ac:dyDescent="0.2">
      <c r="A5" s="391" t="s">
        <v>1</v>
      </c>
      <c r="B5" s="391" t="s">
        <v>249</v>
      </c>
      <c r="C5" s="114" t="s">
        <v>12</v>
      </c>
      <c r="D5" s="39"/>
      <c r="E5" s="40"/>
      <c r="F5" s="40"/>
      <c r="G5" s="39"/>
      <c r="H5" s="154">
        <f t="shared" ref="H5:M5" si="0">H7+H8</f>
        <v>4237.7999999999993</v>
      </c>
      <c r="I5" s="154">
        <f>I7+I8</f>
        <v>4822.1500000000005</v>
      </c>
      <c r="J5" s="154">
        <f t="shared" si="0"/>
        <v>4579.5900000000011</v>
      </c>
      <c r="K5" s="154">
        <f t="shared" si="0"/>
        <v>3935.1600000000003</v>
      </c>
      <c r="L5" s="250">
        <f t="shared" si="0"/>
        <v>6099.2</v>
      </c>
      <c r="M5" s="154">
        <f t="shared" si="0"/>
        <v>3970.8</v>
      </c>
      <c r="N5" s="154">
        <f t="shared" ref="N5:O5" si="1">N7+N8</f>
        <v>1280.0999999999999</v>
      </c>
      <c r="O5" s="154">
        <f t="shared" si="1"/>
        <v>1249.9000000000001</v>
      </c>
      <c r="P5" s="115"/>
      <c r="Q5" s="115"/>
      <c r="R5" s="115"/>
    </row>
    <row r="6" spans="1:18" ht="31.5" x14ac:dyDescent="0.2">
      <c r="A6" s="392"/>
      <c r="B6" s="392"/>
      <c r="C6" s="116" t="s">
        <v>13</v>
      </c>
      <c r="D6" s="36"/>
      <c r="E6" s="37"/>
      <c r="F6" s="37"/>
      <c r="G6" s="36"/>
      <c r="H6" s="155"/>
      <c r="I6" s="155"/>
      <c r="J6" s="155"/>
      <c r="K6" s="155"/>
      <c r="L6" s="251"/>
      <c r="M6" s="155"/>
      <c r="N6" s="155"/>
      <c r="O6" s="155"/>
    </row>
    <row r="7" spans="1:18" ht="63" x14ac:dyDescent="0.2">
      <c r="A7" s="392"/>
      <c r="B7" s="392"/>
      <c r="C7" s="116" t="s">
        <v>250</v>
      </c>
      <c r="D7" s="36">
        <v>914</v>
      </c>
      <c r="E7" s="37"/>
      <c r="F7" s="37"/>
      <c r="G7" s="36"/>
      <c r="H7" s="155">
        <f t="shared" ref="H7:M7" si="2">H10+H75+H102</f>
        <v>3350.9999999999991</v>
      </c>
      <c r="I7" s="155">
        <f t="shared" si="2"/>
        <v>4017.2000000000003</v>
      </c>
      <c r="J7" s="155">
        <f t="shared" si="2"/>
        <v>3785.7100000000009</v>
      </c>
      <c r="K7" s="155">
        <f t="shared" si="2"/>
        <v>2785.4300000000003</v>
      </c>
      <c r="L7" s="251">
        <f t="shared" si="2"/>
        <v>5146.3999999999996</v>
      </c>
      <c r="M7" s="155">
        <f t="shared" si="2"/>
        <v>2848</v>
      </c>
      <c r="N7" s="155">
        <f t="shared" ref="N7:O7" si="3">N10+N75+N102</f>
        <v>814.9</v>
      </c>
      <c r="O7" s="155">
        <f t="shared" si="3"/>
        <v>784.69999999999993</v>
      </c>
    </row>
    <row r="8" spans="1:18" ht="47.25" x14ac:dyDescent="0.2">
      <c r="A8" s="393"/>
      <c r="B8" s="393"/>
      <c r="C8" s="116" t="s">
        <v>256</v>
      </c>
      <c r="D8" s="36">
        <v>970</v>
      </c>
      <c r="E8" s="37"/>
      <c r="F8" s="37"/>
      <c r="G8" s="36"/>
      <c r="H8" s="155">
        <f t="shared" ref="H8:M8" si="4">H50</f>
        <v>886.8</v>
      </c>
      <c r="I8" s="155">
        <f t="shared" si="4"/>
        <v>804.95</v>
      </c>
      <c r="J8" s="155">
        <f t="shared" si="4"/>
        <v>793.87999999999988</v>
      </c>
      <c r="K8" s="155">
        <f t="shared" si="4"/>
        <v>1149.73</v>
      </c>
      <c r="L8" s="251">
        <f t="shared" si="4"/>
        <v>952.8</v>
      </c>
      <c r="M8" s="155">
        <f t="shared" si="4"/>
        <v>1122.8</v>
      </c>
      <c r="N8" s="155">
        <f t="shared" ref="N8:O8" si="5">N50</f>
        <v>465.20000000000005</v>
      </c>
      <c r="O8" s="155">
        <f t="shared" si="5"/>
        <v>465.20000000000005</v>
      </c>
    </row>
    <row r="9" spans="1:18" ht="31.5" x14ac:dyDescent="0.2">
      <c r="A9" s="116" t="s">
        <v>23</v>
      </c>
      <c r="B9" s="114"/>
      <c r="C9" s="114"/>
      <c r="D9" s="39"/>
      <c r="E9" s="40"/>
      <c r="F9" s="40"/>
      <c r="G9" s="39"/>
      <c r="H9" s="154"/>
      <c r="I9" s="154"/>
      <c r="J9" s="154"/>
      <c r="K9" s="154"/>
      <c r="L9" s="250"/>
      <c r="M9" s="154"/>
      <c r="N9" s="154"/>
      <c r="O9" s="154"/>
    </row>
    <row r="10" spans="1:18" ht="18" customHeight="1" x14ac:dyDescent="0.2">
      <c r="A10" s="391" t="s">
        <v>53</v>
      </c>
      <c r="B10" s="391" t="s">
        <v>251</v>
      </c>
      <c r="C10" s="114" t="s">
        <v>12</v>
      </c>
      <c r="D10" s="39"/>
      <c r="E10" s="40"/>
      <c r="F10" s="40"/>
      <c r="G10" s="39"/>
      <c r="H10" s="154">
        <f t="shared" ref="H10:M10" si="6">H12</f>
        <v>663.49999999999989</v>
      </c>
      <c r="I10" s="154">
        <f t="shared" si="6"/>
        <v>1673.48</v>
      </c>
      <c r="J10" s="154">
        <f t="shared" si="6"/>
        <v>1152.8300000000002</v>
      </c>
      <c r="K10" s="154">
        <f t="shared" si="6"/>
        <v>233.94</v>
      </c>
      <c r="L10" s="250">
        <f t="shared" si="6"/>
        <v>2768.0999999999995</v>
      </c>
      <c r="M10" s="154">
        <f t="shared" si="6"/>
        <v>66</v>
      </c>
      <c r="N10" s="154">
        <f t="shared" ref="N10:O10" si="7">N12</f>
        <v>46</v>
      </c>
      <c r="O10" s="154">
        <f t="shared" si="7"/>
        <v>46</v>
      </c>
    </row>
    <row r="11" spans="1:18" ht="31.5" x14ac:dyDescent="0.2">
      <c r="A11" s="392"/>
      <c r="B11" s="392"/>
      <c r="C11" s="116" t="s">
        <v>13</v>
      </c>
      <c r="D11" s="36"/>
      <c r="E11" s="37"/>
      <c r="F11" s="37"/>
      <c r="G11" s="36"/>
      <c r="H11" s="155"/>
      <c r="I11" s="155"/>
      <c r="J11" s="155"/>
      <c r="K11" s="155"/>
      <c r="L11" s="251"/>
      <c r="M11" s="155"/>
      <c r="N11" s="155"/>
      <c r="O11" s="155"/>
    </row>
    <row r="12" spans="1:18" ht="50.25" customHeight="1" x14ac:dyDescent="0.2">
      <c r="A12" s="393"/>
      <c r="B12" s="393"/>
      <c r="C12" s="116" t="s">
        <v>250</v>
      </c>
      <c r="D12" s="36">
        <v>914</v>
      </c>
      <c r="E12" s="37"/>
      <c r="F12" s="37"/>
      <c r="G12" s="36"/>
      <c r="H12" s="155">
        <f>H14+H17+H20+H24+H27+H30+H33+H36+H41</f>
        <v>663.49999999999989</v>
      </c>
      <c r="I12" s="155">
        <f>I14+I17+I20+I24+I27+I30+I33+I36</f>
        <v>1673.48</v>
      </c>
      <c r="J12" s="155">
        <f>J14+J17+J20+J24+J27+J30+J33+J36+J41</f>
        <v>1152.8300000000002</v>
      </c>
      <c r="K12" s="155">
        <f>K14+K17+K20+K24+K27+K30+K33+K36+K41+K44</f>
        <v>233.94</v>
      </c>
      <c r="L12" s="251">
        <f>L14+L17+L20+L24+L27+L30+L33+L36+L41</f>
        <v>2768.0999999999995</v>
      </c>
      <c r="M12" s="155">
        <f>M14+M17+M20+M24+M27+M30+M33+M36+M41+M44+M47</f>
        <v>66</v>
      </c>
      <c r="N12" s="155">
        <f t="shared" ref="N12:O12" si="8">N14+N17+N20+N24+N27+N30+N33+N36+N41+N44+N47</f>
        <v>46</v>
      </c>
      <c r="O12" s="155">
        <f t="shared" si="8"/>
        <v>46</v>
      </c>
    </row>
    <row r="13" spans="1:18" ht="31.5" x14ac:dyDescent="0.2">
      <c r="A13" s="116" t="s">
        <v>23</v>
      </c>
      <c r="B13" s="114"/>
      <c r="C13" s="114"/>
      <c r="D13" s="39"/>
      <c r="E13" s="40"/>
      <c r="F13" s="40"/>
      <c r="G13" s="39"/>
      <c r="H13" s="154"/>
      <c r="I13" s="154"/>
      <c r="J13" s="154"/>
      <c r="K13" s="154"/>
      <c r="L13" s="250"/>
      <c r="M13" s="154"/>
      <c r="N13" s="154"/>
      <c r="O13" s="154"/>
    </row>
    <row r="14" spans="1:18" ht="17.25" customHeight="1" x14ac:dyDescent="0.2">
      <c r="A14" s="387" t="s">
        <v>98</v>
      </c>
      <c r="B14" s="387" t="s">
        <v>145</v>
      </c>
      <c r="C14" s="114" t="s">
        <v>12</v>
      </c>
      <c r="D14" s="39"/>
      <c r="E14" s="40"/>
      <c r="F14" s="40"/>
      <c r="G14" s="39"/>
      <c r="H14" s="154">
        <f t="shared" ref="H14:M14" si="9">H16</f>
        <v>95.1</v>
      </c>
      <c r="I14" s="154">
        <f t="shared" si="9"/>
        <v>80.760000000000005</v>
      </c>
      <c r="J14" s="154">
        <f t="shared" si="9"/>
        <v>69.52</v>
      </c>
      <c r="K14" s="154">
        <f t="shared" si="9"/>
        <v>69.569999999999993</v>
      </c>
      <c r="L14" s="250">
        <f t="shared" si="9"/>
        <v>96.7</v>
      </c>
      <c r="M14" s="154">
        <f t="shared" si="9"/>
        <v>35</v>
      </c>
      <c r="N14" s="154">
        <f t="shared" ref="N14:O14" si="10">N16</f>
        <v>35</v>
      </c>
      <c r="O14" s="154">
        <f t="shared" si="10"/>
        <v>35</v>
      </c>
    </row>
    <row r="15" spans="1:18" ht="31.5" x14ac:dyDescent="0.2">
      <c r="A15" s="388"/>
      <c r="B15" s="388"/>
      <c r="C15" s="116" t="s">
        <v>13</v>
      </c>
      <c r="D15" s="36"/>
      <c r="E15" s="37"/>
      <c r="F15" s="37"/>
      <c r="G15" s="36"/>
      <c r="H15" s="155"/>
      <c r="I15" s="155"/>
      <c r="J15" s="155"/>
      <c r="K15" s="155"/>
      <c r="L15" s="251"/>
      <c r="M15" s="155"/>
      <c r="N15" s="155"/>
      <c r="O15" s="155"/>
    </row>
    <row r="16" spans="1:18" ht="63" x14ac:dyDescent="0.2">
      <c r="A16" s="389"/>
      <c r="B16" s="389"/>
      <c r="C16" s="116" t="s">
        <v>250</v>
      </c>
      <c r="D16" s="36">
        <v>914</v>
      </c>
      <c r="E16" s="37" t="s">
        <v>166</v>
      </c>
      <c r="F16" s="37" t="s">
        <v>223</v>
      </c>
      <c r="G16" s="37" t="s">
        <v>45</v>
      </c>
      <c r="H16" s="155">
        <v>95.1</v>
      </c>
      <c r="I16" s="155">
        <v>80.760000000000005</v>
      </c>
      <c r="J16" s="155">
        <v>69.52</v>
      </c>
      <c r="K16" s="155">
        <v>69.569999999999993</v>
      </c>
      <c r="L16" s="251">
        <v>96.7</v>
      </c>
      <c r="M16" s="155">
        <v>35</v>
      </c>
      <c r="N16" s="155">
        <v>35</v>
      </c>
      <c r="O16" s="155">
        <v>35</v>
      </c>
    </row>
    <row r="17" spans="1:15" ht="17.25" customHeight="1" x14ac:dyDescent="0.2">
      <c r="A17" s="387" t="s">
        <v>101</v>
      </c>
      <c r="B17" s="387" t="s">
        <v>146</v>
      </c>
      <c r="C17" s="114" t="s">
        <v>12</v>
      </c>
      <c r="D17" s="39"/>
      <c r="E17" s="40"/>
      <c r="F17" s="40"/>
      <c r="G17" s="39"/>
      <c r="H17" s="154">
        <f t="shared" ref="H17:M17" si="11">H19</f>
        <v>9.3000000000000007</v>
      </c>
      <c r="I17" s="154">
        <f t="shared" si="11"/>
        <v>6.24</v>
      </c>
      <c r="J17" s="154">
        <f t="shared" si="11"/>
        <v>0</v>
      </c>
      <c r="K17" s="154">
        <f t="shared" si="11"/>
        <v>0</v>
      </c>
      <c r="L17" s="250">
        <f t="shared" si="11"/>
        <v>1.3</v>
      </c>
      <c r="M17" s="154">
        <f t="shared" si="11"/>
        <v>1</v>
      </c>
      <c r="N17" s="154">
        <f t="shared" ref="N17:O17" si="12">N19</f>
        <v>1</v>
      </c>
      <c r="O17" s="154">
        <f t="shared" si="12"/>
        <v>1</v>
      </c>
    </row>
    <row r="18" spans="1:15" ht="15.75" customHeight="1" x14ac:dyDescent="0.2">
      <c r="A18" s="388"/>
      <c r="B18" s="388"/>
      <c r="C18" s="116" t="s">
        <v>13</v>
      </c>
      <c r="D18" s="36"/>
      <c r="E18" s="37"/>
      <c r="F18" s="37"/>
      <c r="G18" s="36"/>
      <c r="H18" s="155"/>
      <c r="I18" s="155"/>
      <c r="J18" s="155"/>
      <c r="K18" s="155"/>
      <c r="L18" s="251"/>
      <c r="M18" s="155"/>
      <c r="N18" s="155"/>
      <c r="O18" s="155"/>
    </row>
    <row r="19" spans="1:15" ht="63" x14ac:dyDescent="0.2">
      <c r="A19" s="389"/>
      <c r="B19" s="389"/>
      <c r="C19" s="116" t="s">
        <v>250</v>
      </c>
      <c r="D19" s="36">
        <v>914</v>
      </c>
      <c r="E19" s="37" t="s">
        <v>166</v>
      </c>
      <c r="F19" s="37" t="s">
        <v>224</v>
      </c>
      <c r="G19" s="37" t="s">
        <v>45</v>
      </c>
      <c r="H19" s="155">
        <v>9.3000000000000007</v>
      </c>
      <c r="I19" s="155">
        <v>6.24</v>
      </c>
      <c r="J19" s="155">
        <v>0</v>
      </c>
      <c r="K19" s="155">
        <v>0</v>
      </c>
      <c r="L19" s="251">
        <v>1.3</v>
      </c>
      <c r="M19" s="155">
        <v>1</v>
      </c>
      <c r="N19" s="155">
        <v>1</v>
      </c>
      <c r="O19" s="155">
        <v>1</v>
      </c>
    </row>
    <row r="20" spans="1:15" ht="18" customHeight="1" x14ac:dyDescent="0.2">
      <c r="A20" s="396" t="s">
        <v>102</v>
      </c>
      <c r="B20" s="396" t="s">
        <v>148</v>
      </c>
      <c r="C20" s="114" t="s">
        <v>12</v>
      </c>
      <c r="D20" s="39"/>
      <c r="E20" s="40"/>
      <c r="F20" s="40"/>
      <c r="G20" s="39"/>
      <c r="H20" s="154">
        <f>H23</f>
        <v>0</v>
      </c>
      <c r="I20" s="154">
        <f>I22</f>
        <v>1295.98</v>
      </c>
      <c r="J20" s="154">
        <f t="shared" ref="J20:O20" si="13">J22+J23</f>
        <v>9.92</v>
      </c>
      <c r="K20" s="154">
        <f t="shared" si="13"/>
        <v>10.199999999999999</v>
      </c>
      <c r="L20" s="250">
        <f t="shared" si="13"/>
        <v>64.3</v>
      </c>
      <c r="M20" s="154">
        <f t="shared" si="13"/>
        <v>5.5</v>
      </c>
      <c r="N20" s="154">
        <f t="shared" si="13"/>
        <v>5.5</v>
      </c>
      <c r="O20" s="154">
        <f t="shared" si="13"/>
        <v>5.5</v>
      </c>
    </row>
    <row r="21" spans="1:15" ht="31.5" x14ac:dyDescent="0.2">
      <c r="A21" s="397"/>
      <c r="B21" s="397"/>
      <c r="C21" s="116" t="s">
        <v>13</v>
      </c>
      <c r="D21" s="36"/>
      <c r="E21" s="37"/>
      <c r="F21" s="37"/>
      <c r="G21" s="36"/>
      <c r="H21" s="155"/>
      <c r="I21" s="155"/>
      <c r="J21" s="155"/>
      <c r="K21" s="155"/>
      <c r="L21" s="251"/>
      <c r="M21" s="155"/>
      <c r="N21" s="155"/>
      <c r="O21" s="155"/>
    </row>
    <row r="22" spans="1:15" ht="50.25" customHeight="1" x14ac:dyDescent="0.2">
      <c r="A22" s="397"/>
      <c r="B22" s="397"/>
      <c r="C22" s="149" t="s">
        <v>250</v>
      </c>
      <c r="D22" s="36">
        <v>914</v>
      </c>
      <c r="E22" s="37" t="s">
        <v>166</v>
      </c>
      <c r="F22" s="37" t="s">
        <v>225</v>
      </c>
      <c r="G22" s="36">
        <v>200</v>
      </c>
      <c r="H22" s="155">
        <v>0</v>
      </c>
      <c r="I22" s="155">
        <v>1295.98</v>
      </c>
      <c r="J22" s="155">
        <v>0</v>
      </c>
      <c r="K22" s="155"/>
      <c r="L22" s="251">
        <v>54.3</v>
      </c>
      <c r="M22" s="155">
        <v>0.5</v>
      </c>
      <c r="N22" s="155">
        <v>0.5</v>
      </c>
      <c r="O22" s="155">
        <v>0.5</v>
      </c>
    </row>
    <row r="23" spans="1:15" ht="20.25" customHeight="1" x14ac:dyDescent="0.2">
      <c r="A23" s="397"/>
      <c r="B23" s="397"/>
      <c r="C23" s="149"/>
      <c r="D23" s="36">
        <v>914</v>
      </c>
      <c r="E23" s="37" t="s">
        <v>166</v>
      </c>
      <c r="F23" s="37" t="s">
        <v>225</v>
      </c>
      <c r="G23" s="36">
        <v>800</v>
      </c>
      <c r="H23" s="155">
        <v>0</v>
      </c>
      <c r="I23" s="155">
        <v>0</v>
      </c>
      <c r="J23" s="155">
        <v>9.92</v>
      </c>
      <c r="K23" s="155">
        <v>10.199999999999999</v>
      </c>
      <c r="L23" s="251">
        <v>10</v>
      </c>
      <c r="M23" s="155">
        <v>5</v>
      </c>
      <c r="N23" s="155">
        <v>5</v>
      </c>
      <c r="O23" s="155">
        <v>5</v>
      </c>
    </row>
    <row r="24" spans="1:15" ht="17.25" customHeight="1" x14ac:dyDescent="0.2">
      <c r="A24" s="387" t="s">
        <v>105</v>
      </c>
      <c r="B24" s="387" t="s">
        <v>153</v>
      </c>
      <c r="C24" s="114" t="s">
        <v>12</v>
      </c>
      <c r="D24" s="39"/>
      <c r="E24" s="40"/>
      <c r="F24" s="40"/>
      <c r="G24" s="39"/>
      <c r="H24" s="154">
        <f t="shared" ref="H24:M24" si="14">H26</f>
        <v>0</v>
      </c>
      <c r="I24" s="154">
        <f t="shared" si="14"/>
        <v>0</v>
      </c>
      <c r="J24" s="154">
        <f t="shared" si="14"/>
        <v>14</v>
      </c>
      <c r="K24" s="154">
        <f t="shared" si="14"/>
        <v>0</v>
      </c>
      <c r="L24" s="250">
        <f t="shared" si="14"/>
        <v>0</v>
      </c>
      <c r="M24" s="154">
        <f t="shared" si="14"/>
        <v>0</v>
      </c>
      <c r="N24" s="154">
        <f t="shared" ref="N24:O24" si="15">N26</f>
        <v>0</v>
      </c>
      <c r="O24" s="154">
        <f t="shared" si="15"/>
        <v>0</v>
      </c>
    </row>
    <row r="25" spans="1:15" ht="31.5" x14ac:dyDescent="0.2">
      <c r="A25" s="388"/>
      <c r="B25" s="388"/>
      <c r="C25" s="116" t="s">
        <v>13</v>
      </c>
      <c r="D25" s="36"/>
      <c r="E25" s="37"/>
      <c r="F25" s="37"/>
      <c r="G25" s="36"/>
      <c r="H25" s="155"/>
      <c r="I25" s="155"/>
      <c r="J25" s="155"/>
      <c r="K25" s="155"/>
      <c r="L25" s="251"/>
      <c r="M25" s="155"/>
      <c r="N25" s="155"/>
      <c r="O25" s="155"/>
    </row>
    <row r="26" spans="1:15" ht="48.75" customHeight="1" x14ac:dyDescent="0.2">
      <c r="A26" s="388"/>
      <c r="B26" s="388"/>
      <c r="C26" s="149" t="s">
        <v>250</v>
      </c>
      <c r="D26" s="36">
        <v>914</v>
      </c>
      <c r="E26" s="37" t="s">
        <v>166</v>
      </c>
      <c r="F26" s="37" t="s">
        <v>226</v>
      </c>
      <c r="G26" s="36">
        <v>200</v>
      </c>
      <c r="H26" s="155">
        <v>0</v>
      </c>
      <c r="I26" s="155">
        <v>0</v>
      </c>
      <c r="J26" s="155">
        <v>14</v>
      </c>
      <c r="K26" s="155">
        <v>0</v>
      </c>
      <c r="L26" s="251">
        <v>0</v>
      </c>
      <c r="M26" s="155">
        <v>0</v>
      </c>
      <c r="N26" s="155">
        <v>0</v>
      </c>
      <c r="O26" s="155">
        <v>0</v>
      </c>
    </row>
    <row r="27" spans="1:15" ht="17.25" customHeight="1" x14ac:dyDescent="0.2">
      <c r="A27" s="387" t="s">
        <v>106</v>
      </c>
      <c r="B27" s="387" t="s">
        <v>151</v>
      </c>
      <c r="C27" s="117" t="s">
        <v>12</v>
      </c>
      <c r="D27" s="36"/>
      <c r="E27" s="37"/>
      <c r="F27" s="37"/>
      <c r="G27" s="36"/>
      <c r="H27" s="154">
        <f t="shared" ref="H27:M27" si="16">H29</f>
        <v>516.79999999999995</v>
      </c>
      <c r="I27" s="154">
        <f t="shared" si="16"/>
        <v>269</v>
      </c>
      <c r="J27" s="154">
        <f t="shared" si="16"/>
        <v>1031.68</v>
      </c>
      <c r="K27" s="154">
        <f t="shared" si="16"/>
        <v>14</v>
      </c>
      <c r="L27" s="250">
        <f t="shared" si="16"/>
        <v>204.4</v>
      </c>
      <c r="M27" s="154">
        <f t="shared" si="16"/>
        <v>0</v>
      </c>
      <c r="N27" s="154">
        <f t="shared" ref="N27:O27" si="17">N29</f>
        <v>0</v>
      </c>
      <c r="O27" s="154">
        <f t="shared" si="17"/>
        <v>0</v>
      </c>
    </row>
    <row r="28" spans="1:15" ht="31.5" x14ac:dyDescent="0.2">
      <c r="A28" s="388"/>
      <c r="B28" s="388"/>
      <c r="C28" s="116" t="s">
        <v>13</v>
      </c>
      <c r="D28" s="36"/>
      <c r="E28" s="37"/>
      <c r="F28" s="37"/>
      <c r="G28" s="36"/>
      <c r="H28" s="155"/>
      <c r="I28" s="155"/>
      <c r="J28" s="155"/>
      <c r="K28" s="155"/>
      <c r="L28" s="251"/>
      <c r="M28" s="155"/>
      <c r="N28" s="155"/>
      <c r="O28" s="155"/>
    </row>
    <row r="29" spans="1:15" ht="48" customHeight="1" x14ac:dyDescent="0.2">
      <c r="A29" s="388"/>
      <c r="B29" s="388"/>
      <c r="C29" s="149" t="s">
        <v>250</v>
      </c>
      <c r="D29" s="36">
        <v>914</v>
      </c>
      <c r="E29" s="37" t="s">
        <v>167</v>
      </c>
      <c r="F29" s="37" t="s">
        <v>245</v>
      </c>
      <c r="G29" s="36">
        <v>200</v>
      </c>
      <c r="H29" s="155">
        <v>516.79999999999995</v>
      </c>
      <c r="I29" s="155">
        <v>269</v>
      </c>
      <c r="J29" s="155">
        <v>1031.68</v>
      </c>
      <c r="K29" s="155">
        <v>14</v>
      </c>
      <c r="L29" s="251">
        <v>204.4</v>
      </c>
      <c r="M29" s="155">
        <v>0</v>
      </c>
      <c r="N29" s="155">
        <v>0</v>
      </c>
      <c r="O29" s="155">
        <v>0</v>
      </c>
    </row>
    <row r="30" spans="1:15" ht="15.75" x14ac:dyDescent="0.2">
      <c r="A30" s="387" t="s">
        <v>108</v>
      </c>
      <c r="B30" s="387" t="s">
        <v>155</v>
      </c>
      <c r="C30" s="114" t="s">
        <v>12</v>
      </c>
      <c r="D30" s="36"/>
      <c r="E30" s="37"/>
      <c r="F30" s="37"/>
      <c r="G30" s="37"/>
      <c r="H30" s="154">
        <f t="shared" ref="H30:M30" si="18">H32</f>
        <v>0</v>
      </c>
      <c r="I30" s="154">
        <f t="shared" si="18"/>
        <v>0</v>
      </c>
      <c r="J30" s="154">
        <f t="shared" si="18"/>
        <v>0</v>
      </c>
      <c r="K30" s="154">
        <f t="shared" si="18"/>
        <v>0</v>
      </c>
      <c r="L30" s="250">
        <f t="shared" si="18"/>
        <v>2</v>
      </c>
      <c r="M30" s="154">
        <f t="shared" si="18"/>
        <v>1</v>
      </c>
      <c r="N30" s="154">
        <f t="shared" ref="N30:O30" si="19">N32</f>
        <v>1</v>
      </c>
      <c r="O30" s="154">
        <f t="shared" si="19"/>
        <v>1</v>
      </c>
    </row>
    <row r="31" spans="1:15" ht="31.5" x14ac:dyDescent="0.2">
      <c r="A31" s="388"/>
      <c r="B31" s="388"/>
      <c r="C31" s="116" t="s">
        <v>13</v>
      </c>
      <c r="D31" s="36"/>
      <c r="E31" s="37"/>
      <c r="F31" s="37"/>
      <c r="G31" s="37"/>
      <c r="H31" s="155"/>
      <c r="I31" s="155"/>
      <c r="J31" s="155"/>
      <c r="K31" s="155"/>
      <c r="L31" s="251"/>
      <c r="M31" s="155"/>
      <c r="N31" s="155"/>
      <c r="O31" s="155"/>
    </row>
    <row r="32" spans="1:15" ht="63" x14ac:dyDescent="0.2">
      <c r="A32" s="389"/>
      <c r="B32" s="389"/>
      <c r="C32" s="116" t="s">
        <v>250</v>
      </c>
      <c r="D32" s="36">
        <v>914</v>
      </c>
      <c r="E32" s="37" t="s">
        <v>166</v>
      </c>
      <c r="F32" s="37" t="s">
        <v>246</v>
      </c>
      <c r="G32" s="37" t="s">
        <v>45</v>
      </c>
      <c r="H32" s="155">
        <v>0</v>
      </c>
      <c r="I32" s="155">
        <v>0</v>
      </c>
      <c r="J32" s="155">
        <v>0</v>
      </c>
      <c r="K32" s="155">
        <v>0</v>
      </c>
      <c r="L32" s="251">
        <v>2</v>
      </c>
      <c r="M32" s="155">
        <v>1</v>
      </c>
      <c r="N32" s="155">
        <v>1</v>
      </c>
      <c r="O32" s="155">
        <v>1</v>
      </c>
    </row>
    <row r="33" spans="1:15" ht="15.75" x14ac:dyDescent="0.2">
      <c r="A33" s="387" t="s">
        <v>109</v>
      </c>
      <c r="B33" s="397" t="s">
        <v>158</v>
      </c>
      <c r="C33" s="114" t="s">
        <v>12</v>
      </c>
      <c r="D33" s="36"/>
      <c r="E33" s="37"/>
      <c r="F33" s="37"/>
      <c r="G33" s="37"/>
      <c r="H33" s="154">
        <f t="shared" ref="H33:M33" si="20">H35</f>
        <v>15</v>
      </c>
      <c r="I33" s="154">
        <f t="shared" si="20"/>
        <v>10.8</v>
      </c>
      <c r="J33" s="154">
        <f t="shared" si="20"/>
        <v>5.09</v>
      </c>
      <c r="K33" s="154">
        <f t="shared" si="20"/>
        <v>13.86</v>
      </c>
      <c r="L33" s="250">
        <f t="shared" si="20"/>
        <v>4</v>
      </c>
      <c r="M33" s="154">
        <f t="shared" si="20"/>
        <v>2</v>
      </c>
      <c r="N33" s="154">
        <f t="shared" ref="N33:O33" si="21">N35</f>
        <v>2</v>
      </c>
      <c r="O33" s="154">
        <f t="shared" si="21"/>
        <v>2</v>
      </c>
    </row>
    <row r="34" spans="1:15" ht="31.5" x14ac:dyDescent="0.2">
      <c r="A34" s="388"/>
      <c r="B34" s="397"/>
      <c r="C34" s="116" t="s">
        <v>13</v>
      </c>
      <c r="D34" s="36"/>
      <c r="E34" s="37"/>
      <c r="F34" s="37"/>
      <c r="G34" s="37"/>
      <c r="H34" s="155"/>
      <c r="I34" s="155"/>
      <c r="J34" s="155"/>
      <c r="K34" s="155"/>
      <c r="L34" s="251"/>
      <c r="M34" s="155"/>
      <c r="N34" s="155"/>
      <c r="O34" s="155"/>
    </row>
    <row r="35" spans="1:15" ht="63" x14ac:dyDescent="0.2">
      <c r="A35" s="389"/>
      <c r="B35" s="398"/>
      <c r="C35" s="116" t="s">
        <v>250</v>
      </c>
      <c r="D35" s="36">
        <v>914</v>
      </c>
      <c r="E35" s="37" t="s">
        <v>166</v>
      </c>
      <c r="F35" s="37" t="s">
        <v>227</v>
      </c>
      <c r="G35" s="37" t="s">
        <v>45</v>
      </c>
      <c r="H35" s="155">
        <v>15</v>
      </c>
      <c r="I35" s="155">
        <v>10.8</v>
      </c>
      <c r="J35" s="155">
        <v>5.09</v>
      </c>
      <c r="K35" s="155">
        <v>13.86</v>
      </c>
      <c r="L35" s="251">
        <v>4</v>
      </c>
      <c r="M35" s="155">
        <v>2</v>
      </c>
      <c r="N35" s="155">
        <v>2</v>
      </c>
      <c r="O35" s="155">
        <v>2</v>
      </c>
    </row>
    <row r="36" spans="1:15" ht="16.5" customHeight="1" x14ac:dyDescent="0.2">
      <c r="A36" s="387" t="s">
        <v>163</v>
      </c>
      <c r="B36" s="387" t="s">
        <v>247</v>
      </c>
      <c r="C36" s="114" t="s">
        <v>12</v>
      </c>
      <c r="D36" s="36"/>
      <c r="E36" s="37"/>
      <c r="F36" s="37"/>
      <c r="G36" s="36"/>
      <c r="H36" s="154">
        <f>H40+H39+H38</f>
        <v>19.3</v>
      </c>
      <c r="I36" s="154">
        <f t="shared" ref="I36:M36" si="22">I40+I39+I38</f>
        <v>10.7</v>
      </c>
      <c r="J36" s="154">
        <f t="shared" si="22"/>
        <v>9.24</v>
      </c>
      <c r="K36" s="154">
        <f t="shared" si="22"/>
        <v>15</v>
      </c>
      <c r="L36" s="250">
        <f t="shared" si="22"/>
        <v>2383.3999999999996</v>
      </c>
      <c r="M36" s="154">
        <f t="shared" si="22"/>
        <v>20</v>
      </c>
      <c r="N36" s="154">
        <f t="shared" ref="N36:O36" si="23">N40+N39+N38</f>
        <v>0.5</v>
      </c>
      <c r="O36" s="154">
        <f t="shared" si="23"/>
        <v>0.5</v>
      </c>
    </row>
    <row r="37" spans="1:15" ht="31.5" x14ac:dyDescent="0.2">
      <c r="A37" s="388"/>
      <c r="B37" s="388"/>
      <c r="C37" s="116" t="s">
        <v>13</v>
      </c>
      <c r="D37" s="36"/>
      <c r="E37" s="37"/>
      <c r="F37" s="37"/>
      <c r="G37" s="36"/>
      <c r="H37" s="155"/>
      <c r="I37" s="155"/>
      <c r="J37" s="155"/>
      <c r="K37" s="155"/>
      <c r="L37" s="251"/>
      <c r="M37" s="155"/>
      <c r="N37" s="155"/>
      <c r="O37" s="155"/>
    </row>
    <row r="38" spans="1:15" ht="63" x14ac:dyDescent="0.2">
      <c r="A38" s="388"/>
      <c r="B38" s="388"/>
      <c r="C38" s="116" t="s">
        <v>250</v>
      </c>
      <c r="D38" s="36">
        <v>914</v>
      </c>
      <c r="E38" s="37" t="s">
        <v>166</v>
      </c>
      <c r="F38" s="37" t="s">
        <v>228</v>
      </c>
      <c r="G38" s="37" t="s">
        <v>45</v>
      </c>
      <c r="H38" s="155">
        <v>19.3</v>
      </c>
      <c r="I38" s="155">
        <v>10.7</v>
      </c>
      <c r="J38" s="155">
        <v>9.24</v>
      </c>
      <c r="K38" s="155">
        <v>15</v>
      </c>
      <c r="L38" s="251">
        <v>236.1</v>
      </c>
      <c r="M38" s="155">
        <v>20</v>
      </c>
      <c r="N38" s="155">
        <v>0.5</v>
      </c>
      <c r="O38" s="155">
        <v>0.5</v>
      </c>
    </row>
    <row r="39" spans="1:15" ht="15.75" x14ac:dyDescent="0.2">
      <c r="A39" s="388"/>
      <c r="B39" s="388"/>
      <c r="C39" s="116"/>
      <c r="D39" s="36">
        <v>914</v>
      </c>
      <c r="E39" s="37" t="s">
        <v>281</v>
      </c>
      <c r="F39" s="37" t="s">
        <v>302</v>
      </c>
      <c r="G39" s="37" t="s">
        <v>45</v>
      </c>
      <c r="H39" s="155"/>
      <c r="I39" s="155"/>
      <c r="J39" s="155"/>
      <c r="K39" s="155"/>
      <c r="L39" s="251">
        <v>1929.6</v>
      </c>
      <c r="M39" s="155"/>
      <c r="N39" s="155"/>
      <c r="O39" s="155"/>
    </row>
    <row r="40" spans="1:15" ht="15.75" x14ac:dyDescent="0.2">
      <c r="A40" s="389"/>
      <c r="B40" s="389"/>
      <c r="C40" s="116"/>
      <c r="D40" s="36">
        <v>914</v>
      </c>
      <c r="E40" s="37" t="s">
        <v>281</v>
      </c>
      <c r="F40" s="37" t="s">
        <v>303</v>
      </c>
      <c r="G40" s="37" t="s">
        <v>45</v>
      </c>
      <c r="H40" s="155"/>
      <c r="I40" s="155"/>
      <c r="J40" s="155"/>
      <c r="K40" s="155"/>
      <c r="L40" s="251">
        <v>217.7</v>
      </c>
      <c r="M40" s="155"/>
      <c r="N40" s="155"/>
      <c r="O40" s="155"/>
    </row>
    <row r="41" spans="1:15" ht="16.5" customHeight="1" x14ac:dyDescent="0.2">
      <c r="A41" s="387" t="s">
        <v>164</v>
      </c>
      <c r="B41" s="387" t="s">
        <v>284</v>
      </c>
      <c r="C41" s="114" t="s">
        <v>12</v>
      </c>
      <c r="D41" s="36"/>
      <c r="E41" s="37"/>
      <c r="F41" s="37"/>
      <c r="G41" s="36"/>
      <c r="H41" s="154">
        <f t="shared" ref="H41:M41" si="24">H43</f>
        <v>8</v>
      </c>
      <c r="I41" s="154">
        <f t="shared" si="24"/>
        <v>0</v>
      </c>
      <c r="J41" s="154">
        <f t="shared" si="24"/>
        <v>13.38</v>
      </c>
      <c r="K41" s="154">
        <f t="shared" si="24"/>
        <v>35.31</v>
      </c>
      <c r="L41" s="250">
        <f t="shared" si="24"/>
        <v>12</v>
      </c>
      <c r="M41" s="154">
        <f t="shared" si="24"/>
        <v>1</v>
      </c>
      <c r="N41" s="154">
        <f t="shared" ref="N41:O41" si="25">N43</f>
        <v>1</v>
      </c>
      <c r="O41" s="154">
        <f t="shared" si="25"/>
        <v>1</v>
      </c>
    </row>
    <row r="42" spans="1:15" ht="31.5" x14ac:dyDescent="0.2">
      <c r="A42" s="388"/>
      <c r="B42" s="388"/>
      <c r="C42" s="116" t="s">
        <v>13</v>
      </c>
      <c r="D42" s="36"/>
      <c r="E42" s="37"/>
      <c r="F42" s="37"/>
      <c r="G42" s="36"/>
      <c r="H42" s="155"/>
      <c r="I42" s="155"/>
      <c r="J42" s="155"/>
      <c r="K42" s="155"/>
      <c r="L42" s="251"/>
      <c r="M42" s="155"/>
      <c r="N42" s="155"/>
      <c r="O42" s="155"/>
    </row>
    <row r="43" spans="1:15" ht="63" x14ac:dyDescent="0.2">
      <c r="A43" s="389"/>
      <c r="B43" s="389"/>
      <c r="C43" s="116" t="s">
        <v>250</v>
      </c>
      <c r="D43" s="36">
        <v>914</v>
      </c>
      <c r="E43" s="37" t="s">
        <v>281</v>
      </c>
      <c r="F43" s="37" t="s">
        <v>282</v>
      </c>
      <c r="G43" s="37" t="s">
        <v>45</v>
      </c>
      <c r="H43" s="155">
        <v>8</v>
      </c>
      <c r="I43" s="155">
        <v>0</v>
      </c>
      <c r="J43" s="155">
        <v>13.38</v>
      </c>
      <c r="K43" s="155">
        <v>35.31</v>
      </c>
      <c r="L43" s="251">
        <v>12</v>
      </c>
      <c r="M43" s="155">
        <v>1</v>
      </c>
      <c r="N43" s="155">
        <v>1</v>
      </c>
      <c r="O43" s="155">
        <v>1</v>
      </c>
    </row>
    <row r="44" spans="1:15" ht="16.5" customHeight="1" x14ac:dyDescent="0.2">
      <c r="A44" s="387" t="s">
        <v>298</v>
      </c>
      <c r="B44" s="387" t="s">
        <v>307</v>
      </c>
      <c r="C44" s="114" t="s">
        <v>12</v>
      </c>
      <c r="D44" s="36"/>
      <c r="E44" s="37"/>
      <c r="F44" s="37"/>
      <c r="G44" s="36"/>
      <c r="H44" s="154">
        <f t="shared" ref="H44:M44" si="26">H46</f>
        <v>0</v>
      </c>
      <c r="I44" s="154">
        <f t="shared" si="26"/>
        <v>0</v>
      </c>
      <c r="J44" s="154">
        <f t="shared" si="26"/>
        <v>0</v>
      </c>
      <c r="K44" s="154">
        <f t="shared" si="26"/>
        <v>76</v>
      </c>
      <c r="L44" s="250">
        <f t="shared" si="26"/>
        <v>0</v>
      </c>
      <c r="M44" s="154">
        <f t="shared" si="26"/>
        <v>0</v>
      </c>
      <c r="N44" s="154">
        <f t="shared" ref="N44:O44" si="27">N46</f>
        <v>0</v>
      </c>
      <c r="O44" s="154">
        <f t="shared" si="27"/>
        <v>0</v>
      </c>
    </row>
    <row r="45" spans="1:15" ht="31.5" x14ac:dyDescent="0.2">
      <c r="A45" s="388"/>
      <c r="B45" s="388"/>
      <c r="C45" s="116" t="s">
        <v>13</v>
      </c>
      <c r="D45" s="36"/>
      <c r="E45" s="37"/>
      <c r="F45" s="37"/>
      <c r="G45" s="36"/>
      <c r="H45" s="155"/>
      <c r="I45" s="155"/>
      <c r="J45" s="155"/>
      <c r="K45" s="155"/>
      <c r="L45" s="251"/>
      <c r="M45" s="155"/>
      <c r="N45" s="155"/>
      <c r="O45" s="155"/>
    </row>
    <row r="46" spans="1:15" ht="63" x14ac:dyDescent="0.2">
      <c r="A46" s="389"/>
      <c r="B46" s="389"/>
      <c r="C46" s="116" t="s">
        <v>250</v>
      </c>
      <c r="D46" s="36">
        <v>914</v>
      </c>
      <c r="E46" s="37" t="s">
        <v>281</v>
      </c>
      <c r="F46" s="37" t="s">
        <v>299</v>
      </c>
      <c r="G46" s="37" t="s">
        <v>45</v>
      </c>
      <c r="H46" s="155">
        <v>0</v>
      </c>
      <c r="I46" s="155">
        <v>0</v>
      </c>
      <c r="J46" s="155">
        <v>0</v>
      </c>
      <c r="K46" s="155">
        <v>76</v>
      </c>
      <c r="L46" s="251">
        <v>0</v>
      </c>
      <c r="M46" s="155">
        <v>0</v>
      </c>
      <c r="N46" s="155">
        <v>0</v>
      </c>
      <c r="O46" s="155">
        <v>0</v>
      </c>
    </row>
    <row r="47" spans="1:15" ht="16.5" customHeight="1" x14ac:dyDescent="0.2">
      <c r="A47" s="387" t="s">
        <v>304</v>
      </c>
      <c r="B47" s="387" t="s">
        <v>305</v>
      </c>
      <c r="C47" s="114" t="s">
        <v>12</v>
      </c>
      <c r="D47" s="36"/>
      <c r="E47" s="37"/>
      <c r="F47" s="37"/>
      <c r="G47" s="36"/>
      <c r="H47" s="154">
        <f t="shared" ref="H47:M47" si="28">H49</f>
        <v>0</v>
      </c>
      <c r="I47" s="154">
        <f t="shared" si="28"/>
        <v>0</v>
      </c>
      <c r="J47" s="154">
        <f t="shared" si="28"/>
        <v>0</v>
      </c>
      <c r="K47" s="154">
        <f t="shared" si="28"/>
        <v>0</v>
      </c>
      <c r="L47" s="250">
        <f t="shared" si="28"/>
        <v>0</v>
      </c>
      <c r="M47" s="154">
        <f t="shared" si="28"/>
        <v>0.5</v>
      </c>
      <c r="N47" s="154">
        <f t="shared" ref="N47:O47" si="29">N49</f>
        <v>0</v>
      </c>
      <c r="O47" s="154">
        <f t="shared" si="29"/>
        <v>0</v>
      </c>
    </row>
    <row r="48" spans="1:15" ht="31.5" x14ac:dyDescent="0.2">
      <c r="A48" s="388"/>
      <c r="B48" s="388"/>
      <c r="C48" s="116" t="s">
        <v>13</v>
      </c>
      <c r="D48" s="36"/>
      <c r="E48" s="37"/>
      <c r="F48" s="37"/>
      <c r="G48" s="36"/>
      <c r="H48" s="155"/>
      <c r="I48" s="155"/>
      <c r="J48" s="155"/>
      <c r="K48" s="155"/>
      <c r="L48" s="251"/>
      <c r="M48" s="155"/>
      <c r="N48" s="155"/>
      <c r="O48" s="155"/>
    </row>
    <row r="49" spans="1:15" ht="63" x14ac:dyDescent="0.2">
      <c r="A49" s="389"/>
      <c r="B49" s="389"/>
      <c r="C49" s="116" t="s">
        <v>250</v>
      </c>
      <c r="D49" s="36">
        <v>914</v>
      </c>
      <c r="E49" s="37" t="s">
        <v>306</v>
      </c>
      <c r="F49" s="37" t="s">
        <v>312</v>
      </c>
      <c r="G49" s="37" t="s">
        <v>45</v>
      </c>
      <c r="H49" s="155">
        <v>0</v>
      </c>
      <c r="I49" s="155">
        <v>0</v>
      </c>
      <c r="J49" s="155">
        <v>0</v>
      </c>
      <c r="K49" s="155">
        <v>0</v>
      </c>
      <c r="L49" s="251">
        <v>0</v>
      </c>
      <c r="M49" s="155">
        <v>0.5</v>
      </c>
      <c r="N49" s="155">
        <v>0</v>
      </c>
      <c r="O49" s="155">
        <v>0</v>
      </c>
    </row>
    <row r="50" spans="1:15" ht="15.75" customHeight="1" x14ac:dyDescent="0.2">
      <c r="A50" s="391" t="s">
        <v>110</v>
      </c>
      <c r="B50" s="391" t="s">
        <v>252</v>
      </c>
      <c r="C50" s="114" t="s">
        <v>12</v>
      </c>
      <c r="D50" s="39"/>
      <c r="E50" s="40"/>
      <c r="F50" s="40"/>
      <c r="G50" s="39"/>
      <c r="H50" s="154">
        <f t="shared" ref="H50:M50" si="30">H52</f>
        <v>886.8</v>
      </c>
      <c r="I50" s="154">
        <f t="shared" si="30"/>
        <v>804.95</v>
      </c>
      <c r="J50" s="154">
        <f t="shared" si="30"/>
        <v>793.87999999999988</v>
      </c>
      <c r="K50" s="154">
        <f t="shared" si="30"/>
        <v>1149.73</v>
      </c>
      <c r="L50" s="250">
        <f t="shared" si="30"/>
        <v>952.8</v>
      </c>
      <c r="M50" s="154">
        <f t="shared" si="30"/>
        <v>1122.8</v>
      </c>
      <c r="N50" s="154">
        <f t="shared" ref="N50:O50" si="31">N52</f>
        <v>465.20000000000005</v>
      </c>
      <c r="O50" s="154">
        <f t="shared" si="31"/>
        <v>465.20000000000005</v>
      </c>
    </row>
    <row r="51" spans="1:15" ht="31.5" x14ac:dyDescent="0.2">
      <c r="A51" s="392"/>
      <c r="B51" s="392"/>
      <c r="C51" s="116" t="s">
        <v>13</v>
      </c>
      <c r="D51" s="36"/>
      <c r="E51" s="37"/>
      <c r="F51" s="37"/>
      <c r="G51" s="36"/>
      <c r="H51" s="155"/>
      <c r="I51" s="155"/>
      <c r="J51" s="155"/>
      <c r="K51" s="155"/>
      <c r="L51" s="251"/>
      <c r="M51" s="155"/>
      <c r="N51" s="155"/>
      <c r="O51" s="155"/>
    </row>
    <row r="52" spans="1:15" ht="47.25" x14ac:dyDescent="0.2">
      <c r="A52" s="393"/>
      <c r="B52" s="393"/>
      <c r="C52" s="116" t="s">
        <v>256</v>
      </c>
      <c r="D52" s="36">
        <v>970</v>
      </c>
      <c r="E52" s="37"/>
      <c r="F52" s="37"/>
      <c r="G52" s="36"/>
      <c r="H52" s="155">
        <f t="shared" ref="H52:M52" si="32">H54+H59</f>
        <v>886.8</v>
      </c>
      <c r="I52" s="155">
        <f t="shared" si="32"/>
        <v>804.95</v>
      </c>
      <c r="J52" s="155">
        <f t="shared" si="32"/>
        <v>793.87999999999988</v>
      </c>
      <c r="K52" s="155">
        <f t="shared" si="32"/>
        <v>1149.73</v>
      </c>
      <c r="L52" s="251">
        <f t="shared" si="32"/>
        <v>952.8</v>
      </c>
      <c r="M52" s="155">
        <f t="shared" si="32"/>
        <v>1122.8</v>
      </c>
      <c r="N52" s="155">
        <f t="shared" ref="N52:O52" si="33">N54+N59</f>
        <v>465.20000000000005</v>
      </c>
      <c r="O52" s="155">
        <f t="shared" si="33"/>
        <v>465.20000000000005</v>
      </c>
    </row>
    <row r="53" spans="1:15" ht="31.5" x14ac:dyDescent="0.2">
      <c r="A53" s="116" t="s">
        <v>23</v>
      </c>
      <c r="B53" s="114"/>
      <c r="C53" s="114"/>
      <c r="D53" s="39"/>
      <c r="E53" s="40"/>
      <c r="F53" s="40"/>
      <c r="G53" s="39"/>
      <c r="H53" s="154"/>
      <c r="I53" s="154"/>
      <c r="J53" s="154"/>
      <c r="K53" s="154"/>
      <c r="L53" s="250"/>
      <c r="M53" s="154"/>
      <c r="N53" s="154"/>
      <c r="O53" s="154"/>
    </row>
    <row r="54" spans="1:15" ht="18.75" customHeight="1" x14ac:dyDescent="0.2">
      <c r="A54" s="387" t="s">
        <v>111</v>
      </c>
      <c r="B54" s="387" t="s">
        <v>192</v>
      </c>
      <c r="C54" s="114" t="s">
        <v>12</v>
      </c>
      <c r="D54" s="36"/>
      <c r="E54" s="37"/>
      <c r="F54" s="37"/>
      <c r="G54" s="36"/>
      <c r="H54" s="154">
        <f t="shared" ref="H54:M54" si="34">H56+H57+H58</f>
        <v>767.5</v>
      </c>
      <c r="I54" s="154">
        <f t="shared" si="34"/>
        <v>658.35</v>
      </c>
      <c r="J54" s="154">
        <f t="shared" si="34"/>
        <v>646.17999999999995</v>
      </c>
      <c r="K54" s="154">
        <f t="shared" si="34"/>
        <v>871.41</v>
      </c>
      <c r="L54" s="250">
        <f t="shared" si="34"/>
        <v>952.8</v>
      </c>
      <c r="M54" s="154">
        <f t="shared" si="34"/>
        <v>1122.8</v>
      </c>
      <c r="N54" s="154">
        <f t="shared" ref="N54:O54" si="35">N56+N57+N58</f>
        <v>465.20000000000005</v>
      </c>
      <c r="O54" s="154">
        <f t="shared" si="35"/>
        <v>465.20000000000005</v>
      </c>
    </row>
    <row r="55" spans="1:15" ht="31.5" x14ac:dyDescent="0.2">
      <c r="A55" s="388"/>
      <c r="B55" s="388"/>
      <c r="C55" s="116" t="s">
        <v>13</v>
      </c>
      <c r="D55" s="36"/>
      <c r="E55" s="37"/>
      <c r="F55" s="37"/>
      <c r="G55" s="36"/>
      <c r="H55" s="155"/>
      <c r="I55" s="155"/>
      <c r="J55" s="155"/>
      <c r="K55" s="155"/>
      <c r="L55" s="251"/>
      <c r="M55" s="155"/>
      <c r="N55" s="155"/>
      <c r="O55" s="155"/>
    </row>
    <row r="56" spans="1:15" ht="15.75" x14ac:dyDescent="0.2">
      <c r="A56" s="388"/>
      <c r="B56" s="388"/>
      <c r="C56" s="396" t="s">
        <v>256</v>
      </c>
      <c r="D56" s="36">
        <v>970</v>
      </c>
      <c r="E56" s="37" t="s">
        <v>197</v>
      </c>
      <c r="F56" s="37" t="s">
        <v>229</v>
      </c>
      <c r="G56" s="36">
        <v>100</v>
      </c>
      <c r="H56" s="155">
        <v>381.5</v>
      </c>
      <c r="I56" s="155">
        <v>288.7</v>
      </c>
      <c r="J56" s="155">
        <v>335.68</v>
      </c>
      <c r="K56" s="155">
        <v>635.84</v>
      </c>
      <c r="L56" s="251">
        <v>765.2</v>
      </c>
      <c r="M56" s="155">
        <v>808.8</v>
      </c>
      <c r="N56" s="155">
        <v>282.60000000000002</v>
      </c>
      <c r="O56" s="155">
        <v>282.60000000000002</v>
      </c>
    </row>
    <row r="57" spans="1:15" ht="15.75" x14ac:dyDescent="0.2">
      <c r="A57" s="388"/>
      <c r="B57" s="388"/>
      <c r="C57" s="397"/>
      <c r="D57" s="36">
        <v>970</v>
      </c>
      <c r="E57" s="37" t="s">
        <v>197</v>
      </c>
      <c r="F57" s="37" t="s">
        <v>229</v>
      </c>
      <c r="G57" s="36">
        <v>200</v>
      </c>
      <c r="H57" s="155">
        <v>380.9</v>
      </c>
      <c r="I57" s="155">
        <v>365.75</v>
      </c>
      <c r="J57" s="155">
        <v>306.07</v>
      </c>
      <c r="K57" s="155">
        <v>229.77</v>
      </c>
      <c r="L57" s="251">
        <v>183.3</v>
      </c>
      <c r="M57" s="155">
        <v>310</v>
      </c>
      <c r="N57" s="155">
        <v>181.6</v>
      </c>
      <c r="O57" s="155">
        <v>181.6</v>
      </c>
    </row>
    <row r="58" spans="1:15" ht="15.75" x14ac:dyDescent="0.2">
      <c r="A58" s="389"/>
      <c r="B58" s="389"/>
      <c r="C58" s="398"/>
      <c r="D58" s="36">
        <v>970</v>
      </c>
      <c r="E58" s="37" t="s">
        <v>197</v>
      </c>
      <c r="F58" s="37" t="s">
        <v>229</v>
      </c>
      <c r="G58" s="37" t="s">
        <v>46</v>
      </c>
      <c r="H58" s="155">
        <v>5.0999999999999996</v>
      </c>
      <c r="I58" s="155">
        <v>3.9</v>
      </c>
      <c r="J58" s="155">
        <v>4.43</v>
      </c>
      <c r="K58" s="155">
        <v>5.8</v>
      </c>
      <c r="L58" s="251">
        <v>4.3</v>
      </c>
      <c r="M58" s="155">
        <v>4</v>
      </c>
      <c r="N58" s="155">
        <v>1</v>
      </c>
      <c r="O58" s="155">
        <v>1</v>
      </c>
    </row>
    <row r="59" spans="1:15" ht="19.5" customHeight="1" x14ac:dyDescent="0.2">
      <c r="A59" s="387" t="s">
        <v>112</v>
      </c>
      <c r="B59" s="387" t="s">
        <v>194</v>
      </c>
      <c r="C59" s="114" t="s">
        <v>12</v>
      </c>
      <c r="D59" s="36"/>
      <c r="E59" s="37"/>
      <c r="F59" s="37"/>
      <c r="G59" s="36"/>
      <c r="H59" s="154">
        <f t="shared" ref="H59:M59" si="36">H61+H62</f>
        <v>119.3</v>
      </c>
      <c r="I59" s="154">
        <f t="shared" si="36"/>
        <v>146.6</v>
      </c>
      <c r="J59" s="154">
        <f t="shared" si="36"/>
        <v>147.69999999999999</v>
      </c>
      <c r="K59" s="154">
        <f t="shared" si="36"/>
        <v>278.32</v>
      </c>
      <c r="L59" s="250">
        <f t="shared" si="36"/>
        <v>0</v>
      </c>
      <c r="M59" s="154">
        <f t="shared" si="36"/>
        <v>0</v>
      </c>
      <c r="N59" s="154">
        <f t="shared" ref="N59:O59" si="37">N61+N62</f>
        <v>0</v>
      </c>
      <c r="O59" s="154">
        <f t="shared" si="37"/>
        <v>0</v>
      </c>
    </row>
    <row r="60" spans="1:15" ht="31.5" x14ac:dyDescent="0.2">
      <c r="A60" s="388"/>
      <c r="B60" s="388"/>
      <c r="C60" s="116" t="s">
        <v>13</v>
      </c>
      <c r="D60" s="36"/>
      <c r="E60" s="37"/>
      <c r="F60" s="37"/>
      <c r="G60" s="36"/>
      <c r="H60" s="155"/>
      <c r="I60" s="155"/>
      <c r="J60" s="155"/>
      <c r="K60" s="155"/>
      <c r="L60" s="251"/>
      <c r="M60" s="155"/>
      <c r="N60" s="155"/>
      <c r="O60" s="155"/>
    </row>
    <row r="61" spans="1:15" ht="15.75" x14ac:dyDescent="0.2">
      <c r="A61" s="388"/>
      <c r="B61" s="388"/>
      <c r="C61" s="396" t="s">
        <v>256</v>
      </c>
      <c r="D61" s="36">
        <v>970</v>
      </c>
      <c r="E61" s="37" t="s">
        <v>197</v>
      </c>
      <c r="F61" s="37" t="s">
        <v>230</v>
      </c>
      <c r="G61" s="36">
        <v>100</v>
      </c>
      <c r="H61" s="155">
        <v>119.3</v>
      </c>
      <c r="I61" s="155">
        <v>146.6</v>
      </c>
      <c r="J61" s="155">
        <v>147.69999999999999</v>
      </c>
      <c r="K61" s="155">
        <v>278.32</v>
      </c>
      <c r="L61" s="251">
        <v>0</v>
      </c>
      <c r="M61" s="155">
        <v>0</v>
      </c>
      <c r="N61" s="155">
        <v>0</v>
      </c>
      <c r="O61" s="155">
        <v>0</v>
      </c>
    </row>
    <row r="62" spans="1:15" ht="15.75" x14ac:dyDescent="0.2">
      <c r="A62" s="388"/>
      <c r="B62" s="388"/>
      <c r="C62" s="397"/>
      <c r="D62" s="36">
        <v>970</v>
      </c>
      <c r="E62" s="37" t="s">
        <v>197</v>
      </c>
      <c r="F62" s="37" t="s">
        <v>230</v>
      </c>
      <c r="G62" s="36">
        <v>200</v>
      </c>
      <c r="H62" s="155">
        <v>0</v>
      </c>
      <c r="I62" s="155">
        <v>0</v>
      </c>
      <c r="J62" s="155">
        <v>0</v>
      </c>
      <c r="K62" s="155">
        <v>0</v>
      </c>
      <c r="L62" s="251">
        <v>0</v>
      </c>
      <c r="M62" s="155">
        <v>0</v>
      </c>
      <c r="N62" s="155">
        <v>0</v>
      </c>
      <c r="O62" s="155">
        <v>0</v>
      </c>
    </row>
    <row r="63" spans="1:15" ht="20.25" hidden="1" customHeight="1" x14ac:dyDescent="0.2">
      <c r="A63" s="391" t="s">
        <v>115</v>
      </c>
      <c r="B63" s="391" t="s">
        <v>116</v>
      </c>
      <c r="C63" s="114" t="s">
        <v>12</v>
      </c>
      <c r="D63" s="39"/>
      <c r="E63" s="40"/>
      <c r="F63" s="40"/>
      <c r="G63" s="39"/>
      <c r="H63" s="154"/>
      <c r="I63" s="154"/>
      <c r="J63" s="154"/>
      <c r="K63" s="154"/>
      <c r="L63" s="250"/>
      <c r="M63" s="154"/>
      <c r="N63" s="154"/>
      <c r="O63" s="154"/>
    </row>
    <row r="64" spans="1:15" ht="31.5" hidden="1" x14ac:dyDescent="0.2">
      <c r="A64" s="392"/>
      <c r="B64" s="392"/>
      <c r="C64" s="116" t="s">
        <v>13</v>
      </c>
      <c r="D64" s="36"/>
      <c r="E64" s="37"/>
      <c r="F64" s="37"/>
      <c r="G64" s="36"/>
      <c r="H64" s="155"/>
      <c r="I64" s="155"/>
      <c r="J64" s="155"/>
      <c r="K64" s="155"/>
      <c r="L64" s="251"/>
      <c r="M64" s="155"/>
      <c r="N64" s="155"/>
      <c r="O64" s="155"/>
    </row>
    <row r="65" spans="1:15" ht="51" hidden="1" customHeight="1" x14ac:dyDescent="0.2">
      <c r="A65" s="393"/>
      <c r="B65" s="393"/>
      <c r="C65" s="116" t="s">
        <v>77</v>
      </c>
      <c r="D65" s="36">
        <v>827</v>
      </c>
      <c r="E65" s="37"/>
      <c r="F65" s="37"/>
      <c r="G65" s="36"/>
      <c r="H65" s="155"/>
      <c r="I65" s="155"/>
      <c r="J65" s="155"/>
      <c r="K65" s="155"/>
      <c r="L65" s="251"/>
      <c r="M65" s="155"/>
      <c r="N65" s="155"/>
      <c r="O65" s="155"/>
    </row>
    <row r="66" spans="1:15" ht="20.25" hidden="1" customHeight="1" x14ac:dyDescent="0.2">
      <c r="A66" s="387" t="s">
        <v>14</v>
      </c>
      <c r="B66" s="387" t="s">
        <v>118</v>
      </c>
      <c r="C66" s="114" t="s">
        <v>12</v>
      </c>
      <c r="D66" s="39"/>
      <c r="E66" s="40"/>
      <c r="F66" s="40"/>
      <c r="G66" s="39"/>
      <c r="H66" s="154"/>
      <c r="I66" s="154"/>
      <c r="J66" s="154"/>
      <c r="K66" s="154"/>
      <c r="L66" s="250"/>
      <c r="M66" s="154"/>
      <c r="N66" s="154"/>
      <c r="O66" s="154"/>
    </row>
    <row r="67" spans="1:15" ht="20.25" hidden="1" customHeight="1" x14ac:dyDescent="0.2">
      <c r="A67" s="388"/>
      <c r="B67" s="388"/>
      <c r="C67" s="116" t="s">
        <v>13</v>
      </c>
      <c r="D67" s="36"/>
      <c r="E67" s="37"/>
      <c r="F67" s="37"/>
      <c r="G67" s="36"/>
      <c r="H67" s="155"/>
      <c r="I67" s="155"/>
      <c r="J67" s="155"/>
      <c r="K67" s="155"/>
      <c r="L67" s="251"/>
      <c r="M67" s="155"/>
      <c r="N67" s="155"/>
      <c r="O67" s="155"/>
    </row>
    <row r="68" spans="1:15" ht="143.25" hidden="1" customHeight="1" x14ac:dyDescent="0.2">
      <c r="A68" s="389"/>
      <c r="B68" s="389"/>
      <c r="C68" s="116" t="s">
        <v>77</v>
      </c>
      <c r="D68" s="36">
        <v>827</v>
      </c>
      <c r="E68" s="37" t="s">
        <v>99</v>
      </c>
      <c r="F68" s="153" t="s">
        <v>17</v>
      </c>
      <c r="G68" s="37" t="s">
        <v>47</v>
      </c>
      <c r="H68" s="155"/>
      <c r="I68" s="155"/>
      <c r="J68" s="155"/>
      <c r="K68" s="155"/>
      <c r="L68" s="251"/>
      <c r="M68" s="155"/>
      <c r="N68" s="155"/>
      <c r="O68" s="155"/>
    </row>
    <row r="69" spans="1:15" ht="17.25" hidden="1" customHeight="1" x14ac:dyDescent="0.2">
      <c r="A69" s="387" t="s">
        <v>15</v>
      </c>
      <c r="B69" s="387" t="s">
        <v>120</v>
      </c>
      <c r="C69" s="114" t="s">
        <v>12</v>
      </c>
      <c r="D69" s="39"/>
      <c r="E69" s="40"/>
      <c r="F69" s="40"/>
      <c r="G69" s="39"/>
      <c r="H69" s="154"/>
      <c r="I69" s="154"/>
      <c r="J69" s="154"/>
      <c r="K69" s="154"/>
      <c r="L69" s="250"/>
      <c r="M69" s="154"/>
      <c r="N69" s="154"/>
      <c r="O69" s="154"/>
    </row>
    <row r="70" spans="1:15" ht="31.5" hidden="1" x14ac:dyDescent="0.2">
      <c r="A70" s="388"/>
      <c r="B70" s="388"/>
      <c r="C70" s="116" t="s">
        <v>13</v>
      </c>
      <c r="D70" s="36"/>
      <c r="E70" s="37"/>
      <c r="F70" s="37"/>
      <c r="G70" s="36"/>
      <c r="H70" s="155"/>
      <c r="I70" s="155"/>
      <c r="J70" s="155"/>
      <c r="K70" s="155"/>
      <c r="L70" s="251"/>
      <c r="M70" s="155"/>
      <c r="N70" s="155"/>
      <c r="O70" s="155"/>
    </row>
    <row r="71" spans="1:15" ht="10.5" hidden="1" customHeight="1" x14ac:dyDescent="0.2">
      <c r="A71" s="389"/>
      <c r="B71" s="389"/>
      <c r="C71" s="116" t="s">
        <v>77</v>
      </c>
      <c r="D71" s="36">
        <v>827</v>
      </c>
      <c r="E71" s="37" t="s">
        <v>99</v>
      </c>
      <c r="F71" s="153" t="s">
        <v>18</v>
      </c>
      <c r="G71" s="37" t="s">
        <v>47</v>
      </c>
      <c r="H71" s="155"/>
      <c r="I71" s="155"/>
      <c r="J71" s="155"/>
      <c r="K71" s="155"/>
      <c r="L71" s="251"/>
      <c r="M71" s="155"/>
      <c r="N71" s="155"/>
      <c r="O71" s="155"/>
    </row>
    <row r="72" spans="1:15" ht="19.5" hidden="1" customHeight="1" x14ac:dyDescent="0.2">
      <c r="A72" s="387" t="s">
        <v>16</v>
      </c>
      <c r="B72" s="387" t="s">
        <v>8</v>
      </c>
      <c r="C72" s="114" t="s">
        <v>12</v>
      </c>
      <c r="D72" s="39"/>
      <c r="E72" s="40"/>
      <c r="F72" s="40"/>
      <c r="G72" s="39"/>
      <c r="H72" s="154"/>
      <c r="I72" s="154"/>
      <c r="J72" s="154"/>
      <c r="K72" s="154"/>
      <c r="L72" s="250"/>
      <c r="M72" s="154"/>
      <c r="N72" s="154"/>
      <c r="O72" s="154"/>
    </row>
    <row r="73" spans="1:15" ht="31.5" hidden="1" x14ac:dyDescent="0.2">
      <c r="A73" s="388"/>
      <c r="B73" s="388"/>
      <c r="C73" s="116" t="s">
        <v>13</v>
      </c>
      <c r="D73" s="36"/>
      <c r="E73" s="37"/>
      <c r="F73" s="37"/>
      <c r="G73" s="36"/>
      <c r="H73" s="155"/>
      <c r="I73" s="155"/>
      <c r="J73" s="155"/>
      <c r="K73" s="155"/>
      <c r="L73" s="251"/>
      <c r="M73" s="155"/>
      <c r="N73" s="155"/>
      <c r="O73" s="155"/>
    </row>
    <row r="74" spans="1:15" ht="116.25" hidden="1" customHeight="1" x14ac:dyDescent="0.2">
      <c r="A74" s="389"/>
      <c r="B74" s="389"/>
      <c r="C74" s="116" t="s">
        <v>77</v>
      </c>
      <c r="D74" s="36">
        <v>827</v>
      </c>
      <c r="E74" s="37" t="s">
        <v>24</v>
      </c>
      <c r="F74" s="153" t="s">
        <v>19</v>
      </c>
      <c r="G74" s="37" t="s">
        <v>47</v>
      </c>
      <c r="H74" s="155"/>
      <c r="I74" s="155"/>
      <c r="J74" s="155"/>
      <c r="K74" s="155"/>
      <c r="L74" s="251"/>
      <c r="M74" s="155"/>
      <c r="N74" s="155"/>
      <c r="O74" s="155"/>
    </row>
    <row r="75" spans="1:15" ht="15.75" x14ac:dyDescent="0.2">
      <c r="A75" s="391" t="s">
        <v>115</v>
      </c>
      <c r="B75" s="391" t="s">
        <v>2</v>
      </c>
      <c r="C75" s="114" t="s">
        <v>12</v>
      </c>
      <c r="D75" s="39"/>
      <c r="E75" s="40"/>
      <c r="F75" s="40"/>
      <c r="G75" s="39"/>
      <c r="H75" s="154">
        <f t="shared" ref="H75:M75" si="38">H77</f>
        <v>2687.4999999999991</v>
      </c>
      <c r="I75" s="154">
        <f t="shared" si="38"/>
        <v>2343.7200000000003</v>
      </c>
      <c r="J75" s="154">
        <f t="shared" si="38"/>
        <v>2632.8800000000006</v>
      </c>
      <c r="K75" s="154">
        <f t="shared" si="38"/>
        <v>2551.4900000000002</v>
      </c>
      <c r="L75" s="250">
        <f t="shared" si="38"/>
        <v>2377.2999999999997</v>
      </c>
      <c r="M75" s="154">
        <f t="shared" si="38"/>
        <v>2777</v>
      </c>
      <c r="N75" s="154">
        <f t="shared" ref="N75:O75" si="39">N77</f>
        <v>768.4</v>
      </c>
      <c r="O75" s="154">
        <f t="shared" si="39"/>
        <v>738.19999999999993</v>
      </c>
    </row>
    <row r="76" spans="1:15" ht="31.5" x14ac:dyDescent="0.2">
      <c r="A76" s="392"/>
      <c r="B76" s="392"/>
      <c r="C76" s="116" t="s">
        <v>13</v>
      </c>
      <c r="D76" s="36"/>
      <c r="E76" s="37"/>
      <c r="F76" s="37"/>
      <c r="G76" s="36"/>
      <c r="H76" s="155"/>
      <c r="I76" s="155"/>
      <c r="J76" s="155"/>
      <c r="K76" s="155"/>
      <c r="L76" s="251"/>
      <c r="M76" s="155"/>
      <c r="N76" s="155"/>
      <c r="O76" s="155"/>
    </row>
    <row r="77" spans="1:15" ht="63" x14ac:dyDescent="0.2">
      <c r="A77" s="393"/>
      <c r="B77" s="393"/>
      <c r="C77" s="116" t="s">
        <v>250</v>
      </c>
      <c r="D77" s="36">
        <v>914</v>
      </c>
      <c r="E77" s="37"/>
      <c r="F77" s="37"/>
      <c r="G77" s="36"/>
      <c r="H77" s="155">
        <f t="shared" ref="H77:M77" si="40">H78+H88</f>
        <v>2687.4999999999991</v>
      </c>
      <c r="I77" s="155">
        <f>I78+I88</f>
        <v>2343.7200000000003</v>
      </c>
      <c r="J77" s="155">
        <f t="shared" si="40"/>
        <v>2632.8800000000006</v>
      </c>
      <c r="K77" s="155">
        <f>K78+K88</f>
        <v>2551.4900000000002</v>
      </c>
      <c r="L77" s="251">
        <f t="shared" si="40"/>
        <v>2377.2999999999997</v>
      </c>
      <c r="M77" s="155">
        <f t="shared" si="40"/>
        <v>2777</v>
      </c>
      <c r="N77" s="155">
        <f t="shared" ref="N77:O77" si="41">N78+N88</f>
        <v>768.4</v>
      </c>
      <c r="O77" s="155">
        <f t="shared" si="41"/>
        <v>738.19999999999993</v>
      </c>
    </row>
    <row r="78" spans="1:15" ht="17.25" customHeight="1" x14ac:dyDescent="0.2">
      <c r="A78" s="387" t="s">
        <v>117</v>
      </c>
      <c r="B78" s="387" t="s">
        <v>253</v>
      </c>
      <c r="C78" s="114" t="s">
        <v>12</v>
      </c>
      <c r="D78" s="39"/>
      <c r="E78" s="40"/>
      <c r="F78" s="40"/>
      <c r="G78" s="39"/>
      <c r="H78" s="154">
        <f t="shared" ref="H78:M78" si="42">H80+H81+H82+H83+H85+H86+H87+H84</f>
        <v>2473.8999999999992</v>
      </c>
      <c r="I78" s="154">
        <f>I80+I81+I82+I83+I85+I86+I87+I84</f>
        <v>2169.3300000000004</v>
      </c>
      <c r="J78" s="154">
        <f t="shared" si="42"/>
        <v>2454.9200000000005</v>
      </c>
      <c r="K78" s="154">
        <f t="shared" si="42"/>
        <v>2367.0600000000004</v>
      </c>
      <c r="L78" s="250">
        <f t="shared" si="42"/>
        <v>2218.6999999999998</v>
      </c>
      <c r="M78" s="154">
        <f t="shared" si="42"/>
        <v>2581.3000000000002</v>
      </c>
      <c r="N78" s="154">
        <f t="shared" ref="N78:O78" si="43">N80+N81+N82+N83+N85+N86+N87+N84</f>
        <v>631.79999999999995</v>
      </c>
      <c r="O78" s="154">
        <f t="shared" si="43"/>
        <v>599.09999999999991</v>
      </c>
    </row>
    <row r="79" spans="1:15" ht="31.5" x14ac:dyDescent="0.2">
      <c r="A79" s="388"/>
      <c r="B79" s="388"/>
      <c r="C79" s="116" t="s">
        <v>13</v>
      </c>
      <c r="D79" s="36"/>
      <c r="E79" s="37"/>
      <c r="F79" s="37"/>
      <c r="G79" s="36"/>
      <c r="H79" s="155"/>
      <c r="I79" s="155"/>
      <c r="J79" s="155"/>
      <c r="K79" s="155"/>
      <c r="L79" s="251"/>
      <c r="M79" s="155"/>
      <c r="N79" s="155"/>
      <c r="O79" s="155"/>
    </row>
    <row r="80" spans="1:15" ht="15.75" x14ac:dyDescent="0.2">
      <c r="A80" s="388"/>
      <c r="B80" s="388"/>
      <c r="C80" s="396" t="s">
        <v>250</v>
      </c>
      <c r="D80" s="36">
        <v>914</v>
      </c>
      <c r="E80" s="37" t="s">
        <v>203</v>
      </c>
      <c r="F80" s="37" t="s">
        <v>231</v>
      </c>
      <c r="G80" s="37" t="s">
        <v>48</v>
      </c>
      <c r="H80" s="155">
        <v>576.4</v>
      </c>
      <c r="I80" s="155">
        <v>570</v>
      </c>
      <c r="J80" s="155">
        <v>829.19</v>
      </c>
      <c r="K80" s="155">
        <v>615.65</v>
      </c>
      <c r="L80" s="251">
        <v>658</v>
      </c>
      <c r="M80" s="155">
        <v>707.3</v>
      </c>
      <c r="N80" s="155">
        <v>229</v>
      </c>
      <c r="O80" s="155">
        <v>229</v>
      </c>
    </row>
    <row r="81" spans="1:17" ht="15.75" x14ac:dyDescent="0.2">
      <c r="A81" s="388"/>
      <c r="B81" s="388"/>
      <c r="C81" s="397"/>
      <c r="D81" s="36">
        <v>914</v>
      </c>
      <c r="E81" s="37" t="s">
        <v>165</v>
      </c>
      <c r="F81" s="37" t="s">
        <v>232</v>
      </c>
      <c r="G81" s="37" t="s">
        <v>48</v>
      </c>
      <c r="H81" s="155">
        <v>830.8</v>
      </c>
      <c r="I81" s="155">
        <v>735.7</v>
      </c>
      <c r="J81" s="155">
        <v>729.82</v>
      </c>
      <c r="K81" s="155">
        <v>747.85</v>
      </c>
      <c r="L81" s="251">
        <v>877.3</v>
      </c>
      <c r="M81" s="155">
        <v>953.8</v>
      </c>
      <c r="N81" s="155">
        <v>308</v>
      </c>
      <c r="O81" s="155">
        <v>308</v>
      </c>
      <c r="P81" s="115"/>
      <c r="Q81" s="115"/>
    </row>
    <row r="82" spans="1:17" ht="15.75" x14ac:dyDescent="0.2">
      <c r="A82" s="388"/>
      <c r="B82" s="388"/>
      <c r="C82" s="397"/>
      <c r="D82" s="36">
        <v>914</v>
      </c>
      <c r="E82" s="37" t="s">
        <v>165</v>
      </c>
      <c r="F82" s="37" t="s">
        <v>232</v>
      </c>
      <c r="G82" s="37" t="s">
        <v>45</v>
      </c>
      <c r="H82" s="155">
        <v>861.7</v>
      </c>
      <c r="I82" s="155">
        <v>614.55999999999995</v>
      </c>
      <c r="J82" s="155">
        <v>702.93</v>
      </c>
      <c r="K82" s="155">
        <v>794.12</v>
      </c>
      <c r="L82" s="251">
        <v>532.6</v>
      </c>
      <c r="M82" s="155">
        <v>838.4</v>
      </c>
      <c r="N82" s="155">
        <v>67</v>
      </c>
      <c r="O82" s="155">
        <v>34.299999999999997</v>
      </c>
    </row>
    <row r="83" spans="1:17" ht="15.75" x14ac:dyDescent="0.2">
      <c r="A83" s="388"/>
      <c r="B83" s="388"/>
      <c r="C83" s="397"/>
      <c r="D83" s="36">
        <v>914</v>
      </c>
      <c r="E83" s="37" t="s">
        <v>165</v>
      </c>
      <c r="F83" s="153" t="s">
        <v>232</v>
      </c>
      <c r="G83" s="37" t="s">
        <v>46</v>
      </c>
      <c r="H83" s="155">
        <v>162.6</v>
      </c>
      <c r="I83" s="155">
        <v>155</v>
      </c>
      <c r="J83" s="155">
        <v>150.84</v>
      </c>
      <c r="K83" s="155">
        <v>153.5</v>
      </c>
      <c r="L83" s="251">
        <v>104.6</v>
      </c>
      <c r="M83" s="155">
        <v>35</v>
      </c>
      <c r="N83" s="155">
        <v>10</v>
      </c>
      <c r="O83" s="155">
        <v>10</v>
      </c>
    </row>
    <row r="84" spans="1:17" s="120" customFormat="1" ht="15.75" x14ac:dyDescent="0.2">
      <c r="A84" s="388"/>
      <c r="B84" s="388"/>
      <c r="C84" s="397"/>
      <c r="D84" s="36">
        <v>914</v>
      </c>
      <c r="E84" s="37" t="s">
        <v>214</v>
      </c>
      <c r="F84" s="153" t="s">
        <v>233</v>
      </c>
      <c r="G84" s="37" t="s">
        <v>46</v>
      </c>
      <c r="H84" s="155">
        <v>0</v>
      </c>
      <c r="I84" s="155">
        <v>59.6</v>
      </c>
      <c r="J84" s="155">
        <v>0</v>
      </c>
      <c r="K84" s="155">
        <v>0</v>
      </c>
      <c r="L84" s="251">
        <v>0</v>
      </c>
      <c r="M84" s="155">
        <v>0</v>
      </c>
      <c r="N84" s="155"/>
      <c r="O84" s="155"/>
    </row>
    <row r="85" spans="1:17" ht="15.75" x14ac:dyDescent="0.2">
      <c r="A85" s="388"/>
      <c r="B85" s="388"/>
      <c r="C85" s="397"/>
      <c r="D85" s="36">
        <v>914</v>
      </c>
      <c r="E85" s="37" t="s">
        <v>99</v>
      </c>
      <c r="F85" s="153" t="s">
        <v>239</v>
      </c>
      <c r="G85" s="37" t="s">
        <v>47</v>
      </c>
      <c r="H85" s="155">
        <v>11.2</v>
      </c>
      <c r="I85" s="155">
        <v>9.84</v>
      </c>
      <c r="J85" s="155">
        <v>11.03</v>
      </c>
      <c r="K85" s="155">
        <v>23.57</v>
      </c>
      <c r="L85" s="251">
        <v>19</v>
      </c>
      <c r="M85" s="155">
        <v>19.5</v>
      </c>
      <c r="N85" s="155">
        <v>5.5</v>
      </c>
      <c r="O85" s="155">
        <v>5.5</v>
      </c>
    </row>
    <row r="86" spans="1:17" ht="15.75" x14ac:dyDescent="0.2">
      <c r="A86" s="388"/>
      <c r="B86" s="388"/>
      <c r="C86" s="397"/>
      <c r="D86" s="36">
        <v>914</v>
      </c>
      <c r="E86" s="37" t="s">
        <v>99</v>
      </c>
      <c r="F86" s="153" t="s">
        <v>239</v>
      </c>
      <c r="G86" s="37" t="s">
        <v>45</v>
      </c>
      <c r="H86" s="155">
        <v>30.5</v>
      </c>
      <c r="I86" s="155">
        <v>24.03</v>
      </c>
      <c r="J86" s="155">
        <v>27.77</v>
      </c>
      <c r="K86" s="155">
        <v>31.09</v>
      </c>
      <c r="L86" s="251">
        <v>25.995000000000001</v>
      </c>
      <c r="M86" s="155">
        <v>26</v>
      </c>
      <c r="N86" s="155">
        <v>12</v>
      </c>
      <c r="O86" s="155">
        <v>12</v>
      </c>
    </row>
    <row r="87" spans="1:17" ht="15.75" x14ac:dyDescent="0.2">
      <c r="A87" s="388"/>
      <c r="B87" s="388"/>
      <c r="C87" s="397"/>
      <c r="D87" s="36">
        <v>914</v>
      </c>
      <c r="E87" s="37" t="s">
        <v>99</v>
      </c>
      <c r="F87" s="153" t="s">
        <v>239</v>
      </c>
      <c r="G87" s="37" t="s">
        <v>46</v>
      </c>
      <c r="H87" s="155">
        <v>0.7</v>
      </c>
      <c r="I87" s="155">
        <v>0.6</v>
      </c>
      <c r="J87" s="155">
        <v>3.34</v>
      </c>
      <c r="K87" s="155">
        <v>1.28</v>
      </c>
      <c r="L87" s="251">
        <v>1.2050000000000001</v>
      </c>
      <c r="M87" s="155">
        <v>1.3</v>
      </c>
      <c r="N87" s="155">
        <v>0.3</v>
      </c>
      <c r="O87" s="155">
        <v>0.3</v>
      </c>
    </row>
    <row r="88" spans="1:17" ht="15.75" x14ac:dyDescent="0.2">
      <c r="A88" s="387" t="s">
        <v>119</v>
      </c>
      <c r="B88" s="387" t="s">
        <v>254</v>
      </c>
      <c r="C88" s="114" t="s">
        <v>12</v>
      </c>
      <c r="D88" s="39"/>
      <c r="E88" s="40"/>
      <c r="F88" s="40"/>
      <c r="G88" s="39"/>
      <c r="H88" s="154">
        <f>H91+H92+H93+H94+H95+H98+H99+H96</f>
        <v>213.6</v>
      </c>
      <c r="I88" s="154">
        <f>I91+I92+I93+I94+I95+I98+I99+I96+I97</f>
        <v>174.39000000000001</v>
      </c>
      <c r="J88" s="154">
        <f>J91+J92+J93+J94+J95+J98+J99+J96+J90+J97</f>
        <v>177.95999999999998</v>
      </c>
      <c r="K88" s="154">
        <f>K91+K92+K93+K94+K95+K98+K99+K96</f>
        <v>184.43</v>
      </c>
      <c r="L88" s="250">
        <f>L91+L92+L93+L94+L95+L98+L99+L96</f>
        <v>158.6</v>
      </c>
      <c r="M88" s="154">
        <f>M91+M92+M93+M94+M95+M98+M99+M96</f>
        <v>195.7</v>
      </c>
      <c r="N88" s="154">
        <f>N91+N92+N93+N94+N95+N98+N99+N96</f>
        <v>136.6</v>
      </c>
      <c r="O88" s="154">
        <f>O91+O92+O93+O94+O95+O98+O99+O96</f>
        <v>139.1</v>
      </c>
    </row>
    <row r="89" spans="1:17" ht="31.5" x14ac:dyDescent="0.2">
      <c r="A89" s="388"/>
      <c r="B89" s="388"/>
      <c r="C89" s="116" t="s">
        <v>13</v>
      </c>
      <c r="D89" s="36"/>
      <c r="E89" s="37"/>
      <c r="F89" s="37"/>
      <c r="G89" s="36"/>
      <c r="H89" s="155"/>
      <c r="I89" s="155"/>
      <c r="J89" s="155"/>
      <c r="K89" s="155"/>
      <c r="L89" s="251"/>
      <c r="M89" s="155"/>
      <c r="N89" s="155"/>
      <c r="O89" s="155"/>
    </row>
    <row r="90" spans="1:17" ht="15.75" x14ac:dyDescent="0.2">
      <c r="A90" s="388"/>
      <c r="B90" s="388"/>
      <c r="C90" s="118"/>
      <c r="D90" s="36"/>
      <c r="E90" s="37"/>
      <c r="F90" s="153"/>
      <c r="G90" s="36"/>
      <c r="H90" s="155"/>
      <c r="I90" s="155"/>
      <c r="J90" s="155"/>
      <c r="K90" s="155"/>
      <c r="L90" s="251"/>
      <c r="M90" s="155"/>
      <c r="N90" s="155"/>
      <c r="O90" s="155"/>
    </row>
    <row r="91" spans="1:17" ht="15.75" customHeight="1" x14ac:dyDescent="0.2">
      <c r="A91" s="388"/>
      <c r="B91" s="388"/>
      <c r="C91" s="396" t="s">
        <v>250</v>
      </c>
      <c r="D91" s="36">
        <v>914</v>
      </c>
      <c r="E91" s="37" t="s">
        <v>24</v>
      </c>
      <c r="F91" s="37" t="s">
        <v>234</v>
      </c>
      <c r="G91" s="37" t="s">
        <v>48</v>
      </c>
      <c r="H91" s="155">
        <v>52.66</v>
      </c>
      <c r="I91" s="155">
        <v>61.8</v>
      </c>
      <c r="J91" s="155">
        <v>62.3</v>
      </c>
      <c r="K91" s="155">
        <v>62.1</v>
      </c>
      <c r="L91" s="251">
        <v>68.900000000000006</v>
      </c>
      <c r="M91" s="155">
        <v>70.5</v>
      </c>
      <c r="N91" s="155">
        <v>70.5</v>
      </c>
      <c r="O91" s="155">
        <v>72.8</v>
      </c>
    </row>
    <row r="92" spans="1:17" ht="15.75" x14ac:dyDescent="0.2">
      <c r="A92" s="388"/>
      <c r="B92" s="388"/>
      <c r="C92" s="397"/>
      <c r="D92" s="36">
        <v>914</v>
      </c>
      <c r="E92" s="37" t="s">
        <v>24</v>
      </c>
      <c r="F92" s="37" t="s">
        <v>234</v>
      </c>
      <c r="G92" s="37" t="s">
        <v>45</v>
      </c>
      <c r="H92" s="155">
        <v>5.94</v>
      </c>
      <c r="I92" s="155">
        <v>4.9000000000000004</v>
      </c>
      <c r="J92" s="155">
        <v>6.6</v>
      </c>
      <c r="K92" s="155">
        <v>6.2</v>
      </c>
      <c r="L92" s="251">
        <v>6.4</v>
      </c>
      <c r="M92" s="155">
        <v>8.3000000000000007</v>
      </c>
      <c r="N92" s="155">
        <v>8.3000000000000007</v>
      </c>
      <c r="O92" s="155">
        <v>8.5</v>
      </c>
      <c r="P92" s="115"/>
      <c r="Q92" s="115"/>
    </row>
    <row r="93" spans="1:17" ht="15.75" x14ac:dyDescent="0.2">
      <c r="A93" s="388"/>
      <c r="B93" s="388"/>
      <c r="C93" s="397"/>
      <c r="D93" s="36">
        <v>914</v>
      </c>
      <c r="E93" s="37" t="s">
        <v>168</v>
      </c>
      <c r="F93" s="153" t="s">
        <v>248</v>
      </c>
      <c r="G93" s="37" t="s">
        <v>45</v>
      </c>
      <c r="H93" s="155">
        <v>1.6</v>
      </c>
      <c r="I93" s="155">
        <v>0</v>
      </c>
      <c r="J93" s="155">
        <v>0</v>
      </c>
      <c r="K93" s="155">
        <v>1.3</v>
      </c>
      <c r="L93" s="251">
        <v>2.6</v>
      </c>
      <c r="M93" s="155">
        <v>0</v>
      </c>
      <c r="N93" s="155">
        <v>0</v>
      </c>
      <c r="O93" s="155">
        <v>0</v>
      </c>
      <c r="P93" s="115"/>
      <c r="Q93" s="115"/>
    </row>
    <row r="94" spans="1:17" ht="15.75" x14ac:dyDescent="0.2">
      <c r="A94" s="388"/>
      <c r="B94" s="388"/>
      <c r="C94" s="397"/>
      <c r="D94" s="36">
        <v>914</v>
      </c>
      <c r="E94" s="37" t="s">
        <v>169</v>
      </c>
      <c r="F94" s="153" t="s">
        <v>235</v>
      </c>
      <c r="G94" s="37" t="s">
        <v>50</v>
      </c>
      <c r="H94" s="155">
        <v>133.1</v>
      </c>
      <c r="I94" s="155">
        <v>104.31</v>
      </c>
      <c r="J94" s="155">
        <v>109.06</v>
      </c>
      <c r="K94" s="155">
        <v>114.83</v>
      </c>
      <c r="L94" s="251">
        <v>79.8</v>
      </c>
      <c r="M94" s="155">
        <v>112.8</v>
      </c>
      <c r="N94" s="155">
        <v>57.6</v>
      </c>
      <c r="O94" s="155">
        <v>57.6</v>
      </c>
      <c r="P94" s="115"/>
      <c r="Q94" s="115"/>
    </row>
    <row r="95" spans="1:17" ht="15.75" x14ac:dyDescent="0.2">
      <c r="A95" s="388"/>
      <c r="B95" s="388"/>
      <c r="C95" s="119"/>
      <c r="D95" s="36">
        <v>914</v>
      </c>
      <c r="E95" s="37" t="s">
        <v>49</v>
      </c>
      <c r="F95" s="153" t="s">
        <v>236</v>
      </c>
      <c r="G95" s="37" t="s">
        <v>45</v>
      </c>
      <c r="H95" s="155">
        <v>0</v>
      </c>
      <c r="I95" s="155">
        <v>0</v>
      </c>
      <c r="J95" s="155">
        <v>0</v>
      </c>
      <c r="K95" s="155">
        <v>0</v>
      </c>
      <c r="L95" s="251"/>
      <c r="M95" s="155"/>
      <c r="N95" s="155"/>
      <c r="O95" s="155"/>
      <c r="P95" s="115"/>
      <c r="Q95" s="115"/>
    </row>
    <row r="96" spans="1:17" ht="15.75" x14ac:dyDescent="0.2">
      <c r="A96" s="388"/>
      <c r="B96" s="388"/>
      <c r="C96" s="119"/>
      <c r="D96" s="36">
        <v>914</v>
      </c>
      <c r="E96" s="37" t="s">
        <v>202</v>
      </c>
      <c r="F96" s="153" t="s">
        <v>237</v>
      </c>
      <c r="G96" s="37" t="s">
        <v>50</v>
      </c>
      <c r="H96" s="155">
        <v>19.5</v>
      </c>
      <c r="I96" s="155">
        <v>0.3</v>
      </c>
      <c r="J96" s="155">
        <v>0</v>
      </c>
      <c r="K96" s="155">
        <v>0</v>
      </c>
      <c r="L96" s="251">
        <v>0.8</v>
      </c>
      <c r="M96" s="155">
        <v>0.8</v>
      </c>
      <c r="N96" s="155"/>
      <c r="O96" s="155"/>
      <c r="P96" s="115"/>
      <c r="Q96" s="115"/>
    </row>
    <row r="97" spans="1:17" ht="15.75" x14ac:dyDescent="0.2">
      <c r="A97" s="388"/>
      <c r="B97" s="388"/>
      <c r="C97" s="119"/>
      <c r="D97" s="36">
        <v>914</v>
      </c>
      <c r="E97" s="37" t="s">
        <v>202</v>
      </c>
      <c r="F97" s="153" t="s">
        <v>238</v>
      </c>
      <c r="G97" s="37" t="s">
        <v>50</v>
      </c>
      <c r="H97" s="155">
        <v>0</v>
      </c>
      <c r="I97" s="155">
        <v>0</v>
      </c>
      <c r="J97" s="155">
        <v>0</v>
      </c>
      <c r="K97" s="155">
        <v>0</v>
      </c>
      <c r="L97" s="251">
        <v>0</v>
      </c>
      <c r="M97" s="155">
        <v>0</v>
      </c>
      <c r="N97" s="155"/>
      <c r="O97" s="155"/>
      <c r="P97" s="115"/>
      <c r="Q97" s="115"/>
    </row>
    <row r="98" spans="1:17" ht="15.75" x14ac:dyDescent="0.2">
      <c r="A98" s="388"/>
      <c r="B98" s="388"/>
      <c r="C98" s="119"/>
      <c r="D98" s="36">
        <v>914</v>
      </c>
      <c r="E98" s="37" t="s">
        <v>318</v>
      </c>
      <c r="F98" s="153" t="s">
        <v>248</v>
      </c>
      <c r="G98" s="37" t="s">
        <v>45</v>
      </c>
      <c r="H98" s="155">
        <v>0</v>
      </c>
      <c r="I98" s="155">
        <v>0</v>
      </c>
      <c r="J98" s="155">
        <v>0</v>
      </c>
      <c r="K98" s="155">
        <v>0</v>
      </c>
      <c r="L98" s="251">
        <v>0</v>
      </c>
      <c r="M98" s="155">
        <v>3.2</v>
      </c>
      <c r="N98" s="155">
        <v>0.2</v>
      </c>
      <c r="O98" s="155">
        <v>0.2</v>
      </c>
      <c r="P98" s="115"/>
      <c r="Q98" s="115"/>
    </row>
    <row r="99" spans="1:17" ht="24.75" customHeight="1" x14ac:dyDescent="0.2">
      <c r="A99" s="389"/>
      <c r="B99" s="389"/>
      <c r="C99" s="150"/>
      <c r="D99" s="36">
        <v>914</v>
      </c>
      <c r="E99" s="37" t="s">
        <v>107</v>
      </c>
      <c r="F99" s="153" t="s">
        <v>240</v>
      </c>
      <c r="G99" s="37" t="s">
        <v>170</v>
      </c>
      <c r="H99" s="155">
        <v>0.8</v>
      </c>
      <c r="I99" s="155">
        <v>3.08</v>
      </c>
      <c r="J99" s="155">
        <v>0</v>
      </c>
      <c r="K99" s="155">
        <v>0</v>
      </c>
      <c r="L99" s="251">
        <v>0.1</v>
      </c>
      <c r="M99" s="155">
        <v>0.1</v>
      </c>
      <c r="N99" s="155"/>
      <c r="O99" s="155"/>
      <c r="P99" s="115"/>
      <c r="Q99" s="115"/>
    </row>
    <row r="100" spans="1:17" ht="17.25" hidden="1" customHeight="1" x14ac:dyDescent="0.2">
      <c r="A100" s="118"/>
      <c r="B100" s="118"/>
      <c r="C100" s="121" t="s">
        <v>12</v>
      </c>
      <c r="D100" s="39"/>
      <c r="E100" s="40"/>
      <c r="F100" s="40"/>
      <c r="G100" s="39"/>
      <c r="H100" s="154"/>
      <c r="I100" s="154"/>
      <c r="J100" s="154"/>
      <c r="K100" s="154"/>
      <c r="L100" s="250"/>
      <c r="M100" s="154"/>
      <c r="N100" s="154"/>
      <c r="O100" s="154"/>
    </row>
    <row r="101" spans="1:17" ht="15.75" hidden="1" customHeight="1" x14ac:dyDescent="0.2">
      <c r="A101" s="119"/>
      <c r="B101" s="119"/>
      <c r="C101" s="122" t="s">
        <v>13</v>
      </c>
      <c r="D101" s="36"/>
      <c r="E101" s="37"/>
      <c r="F101" s="37"/>
      <c r="G101" s="36"/>
      <c r="H101" s="155"/>
      <c r="I101" s="155"/>
      <c r="J101" s="155"/>
      <c r="K101" s="155"/>
      <c r="L101" s="251"/>
      <c r="M101" s="155"/>
      <c r="N101" s="155"/>
      <c r="O101" s="155"/>
    </row>
    <row r="102" spans="1:17" ht="15.75" x14ac:dyDescent="0.2">
      <c r="A102" s="411" t="s">
        <v>205</v>
      </c>
      <c r="B102" s="414" t="s">
        <v>255</v>
      </c>
      <c r="C102" s="114" t="s">
        <v>12</v>
      </c>
      <c r="D102" s="36"/>
      <c r="E102" s="37"/>
      <c r="F102" s="37"/>
      <c r="G102" s="36"/>
      <c r="H102" s="154">
        <f t="shared" ref="H102:M102" si="44">H104</f>
        <v>0</v>
      </c>
      <c r="I102" s="154">
        <f t="shared" si="44"/>
        <v>0</v>
      </c>
      <c r="J102" s="154">
        <f t="shared" si="44"/>
        <v>0</v>
      </c>
      <c r="K102" s="154">
        <f>K104</f>
        <v>0</v>
      </c>
      <c r="L102" s="250">
        <f t="shared" si="44"/>
        <v>1</v>
      </c>
      <c r="M102" s="154">
        <f t="shared" si="44"/>
        <v>5</v>
      </c>
      <c r="N102" s="154">
        <f t="shared" ref="N102:O102" si="45">N104</f>
        <v>0.5</v>
      </c>
      <c r="O102" s="154">
        <f t="shared" si="45"/>
        <v>0.5</v>
      </c>
    </row>
    <row r="103" spans="1:17" ht="31.5" x14ac:dyDescent="0.2">
      <c r="A103" s="412"/>
      <c r="B103" s="415"/>
      <c r="C103" s="116" t="s">
        <v>13</v>
      </c>
      <c r="D103" s="36"/>
      <c r="E103" s="37"/>
      <c r="F103" s="37"/>
      <c r="G103" s="36"/>
      <c r="H103" s="155"/>
      <c r="I103" s="155"/>
      <c r="J103" s="155"/>
      <c r="K103" s="155"/>
      <c r="L103" s="251"/>
      <c r="M103" s="155"/>
      <c r="N103" s="155"/>
      <c r="O103" s="155"/>
    </row>
    <row r="104" spans="1:17" ht="12.75" customHeight="1" x14ac:dyDescent="0.2">
      <c r="A104" s="412"/>
      <c r="B104" s="415"/>
      <c r="C104" s="396" t="s">
        <v>250</v>
      </c>
      <c r="D104" s="405">
        <v>914</v>
      </c>
      <c r="E104" s="402"/>
      <c r="F104" s="402"/>
      <c r="G104" s="405"/>
      <c r="H104" s="399">
        <f t="shared" ref="H104:M104" si="46">H107+H113+H118+H123</f>
        <v>0</v>
      </c>
      <c r="I104" s="399">
        <f t="shared" si="46"/>
        <v>0</v>
      </c>
      <c r="J104" s="399">
        <f t="shared" si="46"/>
        <v>0</v>
      </c>
      <c r="K104" s="399">
        <f t="shared" si="46"/>
        <v>0</v>
      </c>
      <c r="L104" s="408">
        <f t="shared" si="46"/>
        <v>1</v>
      </c>
      <c r="M104" s="399">
        <f t="shared" si="46"/>
        <v>5</v>
      </c>
      <c r="N104" s="399">
        <f t="shared" ref="N104:O104" si="47">N107+N113+N118+N123</f>
        <v>0.5</v>
      </c>
      <c r="O104" s="399">
        <f t="shared" si="47"/>
        <v>0.5</v>
      </c>
    </row>
    <row r="105" spans="1:17" ht="12.75" customHeight="1" x14ac:dyDescent="0.2">
      <c r="A105" s="412"/>
      <c r="B105" s="415"/>
      <c r="C105" s="397"/>
      <c r="D105" s="406"/>
      <c r="E105" s="403"/>
      <c r="F105" s="403"/>
      <c r="G105" s="406"/>
      <c r="H105" s="400"/>
      <c r="I105" s="400"/>
      <c r="J105" s="400"/>
      <c r="K105" s="400"/>
      <c r="L105" s="409"/>
      <c r="M105" s="400"/>
      <c r="N105" s="400"/>
      <c r="O105" s="400"/>
    </row>
    <row r="106" spans="1:17" ht="21.75" customHeight="1" x14ac:dyDescent="0.2">
      <c r="A106" s="413"/>
      <c r="B106" s="416"/>
      <c r="C106" s="398"/>
      <c r="D106" s="407"/>
      <c r="E106" s="404"/>
      <c r="F106" s="404"/>
      <c r="G106" s="407"/>
      <c r="H106" s="401"/>
      <c r="I106" s="401"/>
      <c r="J106" s="401"/>
      <c r="K106" s="401"/>
      <c r="L106" s="410"/>
      <c r="M106" s="401"/>
      <c r="N106" s="401"/>
      <c r="O106" s="401"/>
    </row>
    <row r="107" spans="1:17" ht="15.75" x14ac:dyDescent="0.2">
      <c r="A107" s="417" t="s">
        <v>206</v>
      </c>
      <c r="B107" s="396" t="s">
        <v>219</v>
      </c>
      <c r="C107" s="114" t="s">
        <v>12</v>
      </c>
      <c r="D107" s="39"/>
      <c r="E107" s="40"/>
      <c r="F107" s="40"/>
      <c r="G107" s="39"/>
      <c r="H107" s="154">
        <f t="shared" ref="H107:M107" si="48">H110</f>
        <v>0</v>
      </c>
      <c r="I107" s="154">
        <f t="shared" si="48"/>
        <v>0</v>
      </c>
      <c r="J107" s="154">
        <f>J110+J109</f>
        <v>0</v>
      </c>
      <c r="K107" s="154">
        <f t="shared" si="48"/>
        <v>0</v>
      </c>
      <c r="L107" s="250">
        <f t="shared" si="48"/>
        <v>1</v>
      </c>
      <c r="M107" s="154">
        <f t="shared" si="48"/>
        <v>5</v>
      </c>
      <c r="N107" s="154">
        <f t="shared" ref="N107:O107" si="49">N110</f>
        <v>0.5</v>
      </c>
      <c r="O107" s="154">
        <f t="shared" si="49"/>
        <v>0.5</v>
      </c>
    </row>
    <row r="108" spans="1:17" ht="31.5" x14ac:dyDescent="0.2">
      <c r="A108" s="417"/>
      <c r="B108" s="397"/>
      <c r="C108" s="116" t="s">
        <v>13</v>
      </c>
      <c r="D108" s="36"/>
      <c r="E108" s="37"/>
      <c r="F108" s="37"/>
      <c r="G108" s="36"/>
      <c r="H108" s="155"/>
      <c r="I108" s="155"/>
      <c r="J108" s="155"/>
      <c r="K108" s="155"/>
      <c r="L108" s="251"/>
      <c r="M108" s="155"/>
      <c r="N108" s="155"/>
      <c r="O108" s="155"/>
    </row>
    <row r="109" spans="1:17" ht="15.75" x14ac:dyDescent="0.2">
      <c r="A109" s="417"/>
      <c r="B109" s="397"/>
      <c r="C109" s="396" t="s">
        <v>250</v>
      </c>
      <c r="D109" s="106">
        <v>914</v>
      </c>
      <c r="E109" s="107" t="s">
        <v>165</v>
      </c>
      <c r="F109" s="107" t="s">
        <v>319</v>
      </c>
      <c r="G109" s="106">
        <v>200</v>
      </c>
      <c r="H109" s="156"/>
      <c r="I109" s="156"/>
      <c r="J109" s="156">
        <v>0</v>
      </c>
      <c r="K109" s="233"/>
      <c r="L109" s="252"/>
      <c r="M109" s="242"/>
      <c r="N109" s="242"/>
      <c r="O109" s="242"/>
    </row>
    <row r="110" spans="1:17" ht="12.75" customHeight="1" x14ac:dyDescent="0.2">
      <c r="A110" s="417"/>
      <c r="B110" s="397"/>
      <c r="C110" s="397"/>
      <c r="D110" s="405">
        <v>914</v>
      </c>
      <c r="E110" s="402" t="s">
        <v>166</v>
      </c>
      <c r="F110" s="402" t="s">
        <v>320</v>
      </c>
      <c r="G110" s="405">
        <v>200</v>
      </c>
      <c r="H110" s="399">
        <v>0</v>
      </c>
      <c r="I110" s="399">
        <v>0</v>
      </c>
      <c r="J110" s="399">
        <v>0</v>
      </c>
      <c r="K110" s="399">
        <v>0</v>
      </c>
      <c r="L110" s="408">
        <v>1</v>
      </c>
      <c r="M110" s="399">
        <v>5</v>
      </c>
      <c r="N110" s="399">
        <v>0.5</v>
      </c>
      <c r="O110" s="399">
        <v>0.5</v>
      </c>
    </row>
    <row r="111" spans="1:17" ht="12.75" customHeight="1" x14ac:dyDescent="0.2">
      <c r="A111" s="417"/>
      <c r="B111" s="397"/>
      <c r="C111" s="397"/>
      <c r="D111" s="406"/>
      <c r="E111" s="403"/>
      <c r="F111" s="403"/>
      <c r="G111" s="406"/>
      <c r="H111" s="400"/>
      <c r="I111" s="400"/>
      <c r="J111" s="400"/>
      <c r="K111" s="400"/>
      <c r="L111" s="409"/>
      <c r="M111" s="400"/>
      <c r="N111" s="400"/>
      <c r="O111" s="400"/>
    </row>
    <row r="112" spans="1:17" ht="9.75" customHeight="1" x14ac:dyDescent="0.2">
      <c r="A112" s="417"/>
      <c r="B112" s="398"/>
      <c r="C112" s="398"/>
      <c r="D112" s="407"/>
      <c r="E112" s="404"/>
      <c r="F112" s="404"/>
      <c r="G112" s="407"/>
      <c r="H112" s="401"/>
      <c r="I112" s="401"/>
      <c r="J112" s="401"/>
      <c r="K112" s="401"/>
      <c r="L112" s="410"/>
      <c r="M112" s="401"/>
      <c r="N112" s="401"/>
      <c r="O112" s="401"/>
    </row>
    <row r="113" spans="1:15" ht="15.75" x14ac:dyDescent="0.2">
      <c r="A113" s="417" t="s">
        <v>207</v>
      </c>
      <c r="B113" s="396" t="s">
        <v>220</v>
      </c>
      <c r="C113" s="123" t="s">
        <v>12</v>
      </c>
      <c r="D113" s="39"/>
      <c r="E113" s="40"/>
      <c r="F113" s="40"/>
      <c r="G113" s="39"/>
      <c r="H113" s="154">
        <f t="shared" ref="H113:M113" si="50">H115</f>
        <v>0</v>
      </c>
      <c r="I113" s="154">
        <f t="shared" si="50"/>
        <v>0</v>
      </c>
      <c r="J113" s="154">
        <f t="shared" si="50"/>
        <v>0</v>
      </c>
      <c r="K113" s="154">
        <f t="shared" si="50"/>
        <v>0</v>
      </c>
      <c r="L113" s="250">
        <f t="shared" si="50"/>
        <v>0</v>
      </c>
      <c r="M113" s="154">
        <f t="shared" si="50"/>
        <v>0</v>
      </c>
      <c r="N113" s="154">
        <f t="shared" ref="N113:O113" si="51">N115</f>
        <v>0</v>
      </c>
      <c r="O113" s="154">
        <f t="shared" si="51"/>
        <v>0</v>
      </c>
    </row>
    <row r="114" spans="1:15" ht="31.5" x14ac:dyDescent="0.2">
      <c r="A114" s="417"/>
      <c r="B114" s="397"/>
      <c r="C114" s="116" t="s">
        <v>13</v>
      </c>
      <c r="D114" s="36"/>
      <c r="E114" s="37"/>
      <c r="F114" s="37"/>
      <c r="G114" s="36"/>
      <c r="H114" s="155"/>
      <c r="I114" s="155"/>
      <c r="J114" s="155"/>
      <c r="K114" s="155"/>
      <c r="L114" s="251"/>
      <c r="M114" s="155"/>
      <c r="N114" s="155"/>
      <c r="O114" s="155"/>
    </row>
    <row r="115" spans="1:15" x14ac:dyDescent="0.2">
      <c r="A115" s="417"/>
      <c r="B115" s="397"/>
      <c r="C115" s="396" t="s">
        <v>250</v>
      </c>
      <c r="D115" s="405">
        <v>914</v>
      </c>
      <c r="E115" s="402" t="s">
        <v>165</v>
      </c>
      <c r="F115" s="402" t="s">
        <v>321</v>
      </c>
      <c r="G115" s="405">
        <v>200</v>
      </c>
      <c r="H115" s="399">
        <v>0</v>
      </c>
      <c r="I115" s="399">
        <v>0</v>
      </c>
      <c r="J115" s="399">
        <v>0</v>
      </c>
      <c r="K115" s="399">
        <v>0</v>
      </c>
      <c r="L115" s="408">
        <v>0</v>
      </c>
      <c r="M115" s="399">
        <v>0</v>
      </c>
      <c r="N115" s="399">
        <v>0</v>
      </c>
      <c r="O115" s="399">
        <v>0</v>
      </c>
    </row>
    <row r="116" spans="1:15" x14ac:dyDescent="0.2">
      <c r="A116" s="417"/>
      <c r="B116" s="397"/>
      <c r="C116" s="397"/>
      <c r="D116" s="406"/>
      <c r="E116" s="403"/>
      <c r="F116" s="403"/>
      <c r="G116" s="406"/>
      <c r="H116" s="400"/>
      <c r="I116" s="400"/>
      <c r="J116" s="400"/>
      <c r="K116" s="400"/>
      <c r="L116" s="409"/>
      <c r="M116" s="400"/>
      <c r="N116" s="400"/>
      <c r="O116" s="400"/>
    </row>
    <row r="117" spans="1:15" ht="21" customHeight="1" x14ac:dyDescent="0.2">
      <c r="A117" s="417"/>
      <c r="B117" s="398"/>
      <c r="C117" s="398"/>
      <c r="D117" s="407"/>
      <c r="E117" s="404"/>
      <c r="F117" s="404"/>
      <c r="G117" s="407"/>
      <c r="H117" s="401"/>
      <c r="I117" s="401"/>
      <c r="J117" s="401"/>
      <c r="K117" s="401"/>
      <c r="L117" s="410"/>
      <c r="M117" s="401"/>
      <c r="N117" s="401"/>
      <c r="O117" s="401"/>
    </row>
    <row r="118" spans="1:15" ht="15.75" x14ac:dyDescent="0.2">
      <c r="A118" s="417" t="s">
        <v>208</v>
      </c>
      <c r="B118" s="396" t="s">
        <v>221</v>
      </c>
      <c r="C118" s="123" t="s">
        <v>12</v>
      </c>
      <c r="D118" s="36"/>
      <c r="E118" s="37"/>
      <c r="F118" s="37"/>
      <c r="G118" s="36"/>
      <c r="H118" s="154">
        <f t="shared" ref="H118:M118" si="52">H120</f>
        <v>0</v>
      </c>
      <c r="I118" s="154">
        <f t="shared" si="52"/>
        <v>0</v>
      </c>
      <c r="J118" s="154">
        <f t="shared" si="52"/>
        <v>0</v>
      </c>
      <c r="K118" s="154">
        <f t="shared" si="52"/>
        <v>0</v>
      </c>
      <c r="L118" s="250">
        <f t="shared" si="52"/>
        <v>0</v>
      </c>
      <c r="M118" s="154">
        <f t="shared" si="52"/>
        <v>0</v>
      </c>
      <c r="N118" s="154">
        <f t="shared" ref="N118:O118" si="53">N120</f>
        <v>0</v>
      </c>
      <c r="O118" s="154">
        <f t="shared" si="53"/>
        <v>0</v>
      </c>
    </row>
    <row r="119" spans="1:15" ht="31.5" x14ac:dyDescent="0.2">
      <c r="A119" s="417"/>
      <c r="B119" s="397"/>
      <c r="C119" s="116" t="s">
        <v>13</v>
      </c>
      <c r="D119" s="36"/>
      <c r="E119" s="37"/>
      <c r="F119" s="37"/>
      <c r="G119" s="36"/>
      <c r="H119" s="155"/>
      <c r="I119" s="155"/>
      <c r="J119" s="155"/>
      <c r="K119" s="155"/>
      <c r="L119" s="251"/>
      <c r="M119" s="155"/>
      <c r="N119" s="155"/>
      <c r="O119" s="155"/>
    </row>
    <row r="120" spans="1:15" ht="12.75" customHeight="1" x14ac:dyDescent="0.2">
      <c r="A120" s="417"/>
      <c r="B120" s="397"/>
      <c r="C120" s="396" t="s">
        <v>250</v>
      </c>
      <c r="D120" s="405">
        <v>914</v>
      </c>
      <c r="E120" s="402" t="s">
        <v>165</v>
      </c>
      <c r="F120" s="402" t="s">
        <v>322</v>
      </c>
      <c r="G120" s="405">
        <v>200</v>
      </c>
      <c r="H120" s="399">
        <v>0</v>
      </c>
      <c r="I120" s="399">
        <v>0</v>
      </c>
      <c r="J120" s="399">
        <v>0</v>
      </c>
      <c r="K120" s="399">
        <v>0</v>
      </c>
      <c r="L120" s="408">
        <v>0</v>
      </c>
      <c r="M120" s="399">
        <v>0</v>
      </c>
      <c r="N120" s="399">
        <v>0</v>
      </c>
      <c r="O120" s="399">
        <v>0</v>
      </c>
    </row>
    <row r="121" spans="1:15" ht="12.75" customHeight="1" x14ac:dyDescent="0.2">
      <c r="A121" s="417"/>
      <c r="B121" s="397"/>
      <c r="C121" s="397"/>
      <c r="D121" s="406"/>
      <c r="E121" s="403"/>
      <c r="F121" s="403"/>
      <c r="G121" s="406"/>
      <c r="H121" s="400"/>
      <c r="I121" s="400"/>
      <c r="J121" s="400"/>
      <c r="K121" s="400"/>
      <c r="L121" s="409"/>
      <c r="M121" s="400"/>
      <c r="N121" s="400"/>
      <c r="O121" s="400"/>
    </row>
    <row r="122" spans="1:15" ht="22.5" customHeight="1" x14ac:dyDescent="0.2">
      <c r="A122" s="417"/>
      <c r="B122" s="398"/>
      <c r="C122" s="398"/>
      <c r="D122" s="407"/>
      <c r="E122" s="404"/>
      <c r="F122" s="404"/>
      <c r="G122" s="407"/>
      <c r="H122" s="401"/>
      <c r="I122" s="401"/>
      <c r="J122" s="401"/>
      <c r="K122" s="401"/>
      <c r="L122" s="410"/>
      <c r="M122" s="401"/>
      <c r="N122" s="401"/>
      <c r="O122" s="401"/>
    </row>
    <row r="123" spans="1:15" ht="15.75" x14ac:dyDescent="0.2">
      <c r="A123" s="417" t="s">
        <v>209</v>
      </c>
      <c r="B123" s="396" t="s">
        <v>222</v>
      </c>
      <c r="C123" s="123" t="s">
        <v>12</v>
      </c>
      <c r="D123" s="36"/>
      <c r="E123" s="37"/>
      <c r="F123" s="37"/>
      <c r="G123" s="36"/>
      <c r="H123" s="154">
        <f t="shared" ref="H123:M123" si="54">H125</f>
        <v>0</v>
      </c>
      <c r="I123" s="154">
        <f t="shared" si="54"/>
        <v>0</v>
      </c>
      <c r="J123" s="154">
        <f t="shared" si="54"/>
        <v>0</v>
      </c>
      <c r="K123" s="154">
        <f t="shared" si="54"/>
        <v>0</v>
      </c>
      <c r="L123" s="250">
        <f t="shared" si="54"/>
        <v>0</v>
      </c>
      <c r="M123" s="154">
        <f t="shared" si="54"/>
        <v>0</v>
      </c>
      <c r="N123" s="154">
        <f t="shared" ref="N123:O123" si="55">N125</f>
        <v>0</v>
      </c>
      <c r="O123" s="154">
        <f t="shared" si="55"/>
        <v>0</v>
      </c>
    </row>
    <row r="124" spans="1:15" ht="31.5" x14ac:dyDescent="0.2">
      <c r="A124" s="417"/>
      <c r="B124" s="397"/>
      <c r="C124" s="116" t="s">
        <v>13</v>
      </c>
      <c r="D124" s="36"/>
      <c r="E124" s="37"/>
      <c r="F124" s="37"/>
      <c r="G124" s="36"/>
      <c r="H124" s="155"/>
      <c r="I124" s="155"/>
      <c r="J124" s="155"/>
      <c r="K124" s="155"/>
      <c r="L124" s="251"/>
      <c r="M124" s="155"/>
      <c r="N124" s="155"/>
      <c r="O124" s="155"/>
    </row>
    <row r="125" spans="1:15" ht="12.75" customHeight="1" x14ac:dyDescent="0.2">
      <c r="A125" s="417"/>
      <c r="B125" s="397"/>
      <c r="C125" s="396" t="s">
        <v>250</v>
      </c>
      <c r="D125" s="405">
        <v>914</v>
      </c>
      <c r="E125" s="402" t="s">
        <v>165</v>
      </c>
      <c r="F125" s="402" t="s">
        <v>323</v>
      </c>
      <c r="G125" s="405">
        <v>200</v>
      </c>
      <c r="H125" s="399">
        <v>0</v>
      </c>
      <c r="I125" s="399">
        <v>0</v>
      </c>
      <c r="J125" s="399">
        <v>0</v>
      </c>
      <c r="K125" s="399">
        <v>0</v>
      </c>
      <c r="L125" s="408">
        <v>0</v>
      </c>
      <c r="M125" s="399">
        <v>0</v>
      </c>
      <c r="N125" s="399">
        <v>0</v>
      </c>
      <c r="O125" s="399">
        <v>0</v>
      </c>
    </row>
    <row r="126" spans="1:15" ht="12.75" customHeight="1" x14ac:dyDescent="0.2">
      <c r="A126" s="417"/>
      <c r="B126" s="397"/>
      <c r="C126" s="397"/>
      <c r="D126" s="406"/>
      <c r="E126" s="403"/>
      <c r="F126" s="403"/>
      <c r="G126" s="406"/>
      <c r="H126" s="400"/>
      <c r="I126" s="400"/>
      <c r="J126" s="400"/>
      <c r="K126" s="400"/>
      <c r="L126" s="409"/>
      <c r="M126" s="400"/>
      <c r="N126" s="400"/>
      <c r="O126" s="400"/>
    </row>
    <row r="127" spans="1:15" ht="21.75" customHeight="1" x14ac:dyDescent="0.2">
      <c r="A127" s="417"/>
      <c r="B127" s="398"/>
      <c r="C127" s="398"/>
      <c r="D127" s="407"/>
      <c r="E127" s="404"/>
      <c r="F127" s="404"/>
      <c r="G127" s="407"/>
      <c r="H127" s="401"/>
      <c r="I127" s="401"/>
      <c r="J127" s="401"/>
      <c r="K127" s="401"/>
      <c r="L127" s="410"/>
      <c r="M127" s="401"/>
      <c r="N127" s="401"/>
      <c r="O127" s="401"/>
    </row>
    <row r="128" spans="1:15" x14ac:dyDescent="0.2">
      <c r="I128" s="151"/>
    </row>
    <row r="129" spans="9:9" x14ac:dyDescent="0.2">
      <c r="I129" s="151"/>
    </row>
    <row r="130" spans="9:9" x14ac:dyDescent="0.2">
      <c r="I130" s="151"/>
    </row>
    <row r="131" spans="9:9" x14ac:dyDescent="0.2">
      <c r="I131" s="151"/>
    </row>
    <row r="132" spans="9:9" x14ac:dyDescent="0.2">
      <c r="I132" s="151"/>
    </row>
    <row r="133" spans="9:9" x14ac:dyDescent="0.2">
      <c r="I133" s="151"/>
    </row>
    <row r="134" spans="9:9" x14ac:dyDescent="0.2">
      <c r="I134" s="151"/>
    </row>
    <row r="135" spans="9:9" x14ac:dyDescent="0.2">
      <c r="I135" s="151"/>
    </row>
    <row r="136" spans="9:9" x14ac:dyDescent="0.2">
      <c r="I136" s="151"/>
    </row>
    <row r="137" spans="9:9" x14ac:dyDescent="0.2">
      <c r="I137" s="151"/>
    </row>
    <row r="138" spans="9:9" x14ac:dyDescent="0.2">
      <c r="I138" s="151"/>
    </row>
    <row r="139" spans="9:9" x14ac:dyDescent="0.2">
      <c r="I139" s="151"/>
    </row>
    <row r="140" spans="9:9" x14ac:dyDescent="0.2">
      <c r="I140" s="151"/>
    </row>
    <row r="141" spans="9:9" x14ac:dyDescent="0.2">
      <c r="I141" s="151"/>
    </row>
    <row r="142" spans="9:9" x14ac:dyDescent="0.2">
      <c r="I142" s="151"/>
    </row>
    <row r="143" spans="9:9" x14ac:dyDescent="0.2">
      <c r="I143" s="151"/>
    </row>
    <row r="144" spans="9:9" x14ac:dyDescent="0.2">
      <c r="I144" s="151"/>
    </row>
    <row r="145" spans="9:9" x14ac:dyDescent="0.2">
      <c r="I145" s="151"/>
    </row>
    <row r="146" spans="9:9" x14ac:dyDescent="0.2">
      <c r="I146" s="151"/>
    </row>
    <row r="147" spans="9:9" x14ac:dyDescent="0.2">
      <c r="I147" s="151"/>
    </row>
    <row r="148" spans="9:9" x14ac:dyDescent="0.2">
      <c r="I148" s="151"/>
    </row>
    <row r="149" spans="9:9" x14ac:dyDescent="0.2">
      <c r="I149" s="151"/>
    </row>
    <row r="150" spans="9:9" x14ac:dyDescent="0.2">
      <c r="I150" s="151"/>
    </row>
    <row r="151" spans="9:9" x14ac:dyDescent="0.2">
      <c r="I151" s="151"/>
    </row>
    <row r="152" spans="9:9" x14ac:dyDescent="0.2">
      <c r="I152" s="151"/>
    </row>
    <row r="153" spans="9:9" x14ac:dyDescent="0.2">
      <c r="I153" s="151"/>
    </row>
    <row r="154" spans="9:9" x14ac:dyDescent="0.2">
      <c r="I154" s="151"/>
    </row>
    <row r="155" spans="9:9" x14ac:dyDescent="0.2">
      <c r="I155" s="151"/>
    </row>
    <row r="156" spans="9:9" x14ac:dyDescent="0.2">
      <c r="I156" s="151"/>
    </row>
    <row r="157" spans="9:9" x14ac:dyDescent="0.2">
      <c r="I157" s="151"/>
    </row>
    <row r="158" spans="9:9" x14ac:dyDescent="0.2">
      <c r="I158" s="151"/>
    </row>
    <row r="159" spans="9:9" x14ac:dyDescent="0.2">
      <c r="I159" s="151"/>
    </row>
    <row r="160" spans="9:9" x14ac:dyDescent="0.2">
      <c r="I160" s="151"/>
    </row>
    <row r="161" spans="9:9" x14ac:dyDescent="0.2">
      <c r="I161" s="151"/>
    </row>
    <row r="162" spans="9:9" x14ac:dyDescent="0.2">
      <c r="I162" s="151"/>
    </row>
    <row r="163" spans="9:9" x14ac:dyDescent="0.2">
      <c r="I163" s="151"/>
    </row>
    <row r="164" spans="9:9" x14ac:dyDescent="0.2">
      <c r="I164" s="151"/>
    </row>
    <row r="165" spans="9:9" x14ac:dyDescent="0.2">
      <c r="I165" s="151"/>
    </row>
    <row r="166" spans="9:9" x14ac:dyDescent="0.2">
      <c r="I166" s="151"/>
    </row>
    <row r="167" spans="9:9" x14ac:dyDescent="0.2">
      <c r="I167" s="151"/>
    </row>
    <row r="168" spans="9:9" x14ac:dyDescent="0.2">
      <c r="I168" s="151"/>
    </row>
    <row r="169" spans="9:9" x14ac:dyDescent="0.2">
      <c r="I169" s="151"/>
    </row>
    <row r="170" spans="9:9" x14ac:dyDescent="0.2">
      <c r="I170" s="151"/>
    </row>
    <row r="171" spans="9:9" x14ac:dyDescent="0.2">
      <c r="I171" s="151"/>
    </row>
    <row r="172" spans="9:9" x14ac:dyDescent="0.2">
      <c r="I172" s="151"/>
    </row>
    <row r="173" spans="9:9" x14ac:dyDescent="0.2">
      <c r="I173" s="151"/>
    </row>
    <row r="174" spans="9:9" x14ac:dyDescent="0.2">
      <c r="I174" s="151"/>
    </row>
    <row r="175" spans="9:9" x14ac:dyDescent="0.2">
      <c r="I175" s="151"/>
    </row>
    <row r="176" spans="9:9" x14ac:dyDescent="0.2">
      <c r="I176" s="151"/>
    </row>
    <row r="177" spans="9:9" x14ac:dyDescent="0.2">
      <c r="I177" s="151"/>
    </row>
    <row r="178" spans="9:9" x14ac:dyDescent="0.2">
      <c r="I178" s="151"/>
    </row>
    <row r="179" spans="9:9" x14ac:dyDescent="0.2">
      <c r="I179" s="151"/>
    </row>
    <row r="180" spans="9:9" x14ac:dyDescent="0.2">
      <c r="I180" s="151"/>
    </row>
    <row r="181" spans="9:9" x14ac:dyDescent="0.2">
      <c r="I181" s="151"/>
    </row>
    <row r="182" spans="9:9" x14ac:dyDescent="0.2">
      <c r="I182" s="151"/>
    </row>
    <row r="183" spans="9:9" x14ac:dyDescent="0.2">
      <c r="I183" s="151"/>
    </row>
    <row r="184" spans="9:9" x14ac:dyDescent="0.2">
      <c r="I184" s="151"/>
    </row>
    <row r="185" spans="9:9" x14ac:dyDescent="0.2">
      <c r="I185" s="151"/>
    </row>
    <row r="186" spans="9:9" x14ac:dyDescent="0.2">
      <c r="I186" s="151"/>
    </row>
    <row r="187" spans="9:9" x14ac:dyDescent="0.2">
      <c r="I187" s="151"/>
    </row>
    <row r="188" spans="9:9" x14ac:dyDescent="0.2">
      <c r="I188" s="151"/>
    </row>
    <row r="189" spans="9:9" x14ac:dyDescent="0.2">
      <c r="I189" s="151"/>
    </row>
    <row r="190" spans="9:9" x14ac:dyDescent="0.2">
      <c r="I190" s="151"/>
    </row>
    <row r="191" spans="9:9" x14ac:dyDescent="0.2">
      <c r="I191" s="151"/>
    </row>
    <row r="192" spans="9:9" x14ac:dyDescent="0.2">
      <c r="I192" s="151"/>
    </row>
    <row r="193" spans="9:9" x14ac:dyDescent="0.2">
      <c r="I193" s="151"/>
    </row>
    <row r="194" spans="9:9" x14ac:dyDescent="0.2">
      <c r="I194" s="151"/>
    </row>
    <row r="195" spans="9:9" x14ac:dyDescent="0.2">
      <c r="I195" s="151"/>
    </row>
    <row r="196" spans="9:9" x14ac:dyDescent="0.2">
      <c r="I196" s="151"/>
    </row>
    <row r="197" spans="9:9" x14ac:dyDescent="0.2">
      <c r="I197" s="151"/>
    </row>
    <row r="198" spans="9:9" x14ac:dyDescent="0.2">
      <c r="I198" s="151"/>
    </row>
    <row r="199" spans="9:9" x14ac:dyDescent="0.2">
      <c r="I199" s="151"/>
    </row>
    <row r="200" spans="9:9" x14ac:dyDescent="0.2">
      <c r="I200" s="151"/>
    </row>
    <row r="201" spans="9:9" x14ac:dyDescent="0.2">
      <c r="I201" s="151"/>
    </row>
    <row r="202" spans="9:9" x14ac:dyDescent="0.2">
      <c r="I202" s="151"/>
    </row>
    <row r="203" spans="9:9" x14ac:dyDescent="0.2">
      <c r="I203" s="151"/>
    </row>
    <row r="204" spans="9:9" x14ac:dyDescent="0.2">
      <c r="I204" s="151"/>
    </row>
    <row r="205" spans="9:9" x14ac:dyDescent="0.2">
      <c r="I205" s="151"/>
    </row>
    <row r="206" spans="9:9" x14ac:dyDescent="0.2">
      <c r="I206" s="151"/>
    </row>
    <row r="207" spans="9:9" x14ac:dyDescent="0.2">
      <c r="I207" s="151"/>
    </row>
    <row r="208" spans="9:9" x14ac:dyDescent="0.2">
      <c r="I208" s="151"/>
    </row>
    <row r="209" spans="9:9" x14ac:dyDescent="0.2">
      <c r="I209" s="151"/>
    </row>
    <row r="210" spans="9:9" x14ac:dyDescent="0.2">
      <c r="I210" s="151"/>
    </row>
    <row r="211" spans="9:9" x14ac:dyDescent="0.2">
      <c r="I211" s="151"/>
    </row>
    <row r="212" spans="9:9" x14ac:dyDescent="0.2">
      <c r="I212" s="151"/>
    </row>
    <row r="213" spans="9:9" x14ac:dyDescent="0.2">
      <c r="I213" s="151"/>
    </row>
    <row r="214" spans="9:9" x14ac:dyDescent="0.2">
      <c r="I214" s="151"/>
    </row>
    <row r="215" spans="9:9" x14ac:dyDescent="0.2">
      <c r="I215" s="151"/>
    </row>
    <row r="216" spans="9:9" x14ac:dyDescent="0.2">
      <c r="I216" s="151"/>
    </row>
    <row r="217" spans="9:9" x14ac:dyDescent="0.2">
      <c r="I217" s="151"/>
    </row>
    <row r="218" spans="9:9" x14ac:dyDescent="0.2">
      <c r="I218" s="151"/>
    </row>
    <row r="219" spans="9:9" x14ac:dyDescent="0.2">
      <c r="I219" s="151"/>
    </row>
    <row r="220" spans="9:9" x14ac:dyDescent="0.2">
      <c r="I220" s="151"/>
    </row>
    <row r="221" spans="9:9" x14ac:dyDescent="0.2">
      <c r="I221" s="151"/>
    </row>
    <row r="222" spans="9:9" x14ac:dyDescent="0.2">
      <c r="I222" s="151"/>
    </row>
    <row r="223" spans="9:9" x14ac:dyDescent="0.2">
      <c r="I223" s="151"/>
    </row>
    <row r="224" spans="9:9" x14ac:dyDescent="0.2">
      <c r="I224" s="151"/>
    </row>
    <row r="225" spans="9:9" x14ac:dyDescent="0.2">
      <c r="I225" s="151"/>
    </row>
    <row r="226" spans="9:9" x14ac:dyDescent="0.2">
      <c r="I226" s="151"/>
    </row>
    <row r="227" spans="9:9" x14ac:dyDescent="0.2">
      <c r="I227" s="151"/>
    </row>
    <row r="228" spans="9:9" x14ac:dyDescent="0.2">
      <c r="I228" s="151"/>
    </row>
    <row r="229" spans="9:9" x14ac:dyDescent="0.2">
      <c r="I229" s="151"/>
    </row>
    <row r="230" spans="9:9" x14ac:dyDescent="0.2">
      <c r="I230" s="151"/>
    </row>
    <row r="231" spans="9:9" x14ac:dyDescent="0.2">
      <c r="I231" s="151"/>
    </row>
    <row r="232" spans="9:9" x14ac:dyDescent="0.2">
      <c r="I232" s="151"/>
    </row>
    <row r="233" spans="9:9" x14ac:dyDescent="0.2">
      <c r="I233" s="151"/>
    </row>
    <row r="234" spans="9:9" x14ac:dyDescent="0.2">
      <c r="I234" s="151"/>
    </row>
    <row r="235" spans="9:9" x14ac:dyDescent="0.2">
      <c r="I235" s="151"/>
    </row>
    <row r="236" spans="9:9" x14ac:dyDescent="0.2">
      <c r="I236" s="151"/>
    </row>
    <row r="237" spans="9:9" x14ac:dyDescent="0.2">
      <c r="I237" s="151"/>
    </row>
    <row r="238" spans="9:9" x14ac:dyDescent="0.2">
      <c r="I238" s="151"/>
    </row>
    <row r="239" spans="9:9" x14ac:dyDescent="0.2">
      <c r="I239" s="151"/>
    </row>
    <row r="240" spans="9:9" x14ac:dyDescent="0.2">
      <c r="I240" s="151"/>
    </row>
    <row r="241" spans="9:9" x14ac:dyDescent="0.2">
      <c r="I241" s="151"/>
    </row>
    <row r="242" spans="9:9" x14ac:dyDescent="0.2">
      <c r="I242" s="151"/>
    </row>
    <row r="243" spans="9:9" x14ac:dyDescent="0.2">
      <c r="I243" s="151"/>
    </row>
    <row r="244" spans="9:9" x14ac:dyDescent="0.2">
      <c r="I244" s="151"/>
    </row>
    <row r="245" spans="9:9" x14ac:dyDescent="0.2">
      <c r="I245" s="151"/>
    </row>
    <row r="246" spans="9:9" x14ac:dyDescent="0.2">
      <c r="I246" s="151"/>
    </row>
    <row r="247" spans="9:9" x14ac:dyDescent="0.2">
      <c r="I247" s="151"/>
    </row>
    <row r="248" spans="9:9" x14ac:dyDescent="0.2">
      <c r="I248" s="151"/>
    </row>
    <row r="249" spans="9:9" x14ac:dyDescent="0.2">
      <c r="I249" s="151"/>
    </row>
    <row r="250" spans="9:9" x14ac:dyDescent="0.2">
      <c r="I250" s="151"/>
    </row>
    <row r="251" spans="9:9" x14ac:dyDescent="0.2">
      <c r="I251" s="151"/>
    </row>
    <row r="252" spans="9:9" x14ac:dyDescent="0.2">
      <c r="I252" s="151"/>
    </row>
    <row r="253" spans="9:9" x14ac:dyDescent="0.2">
      <c r="I253" s="151"/>
    </row>
    <row r="254" spans="9:9" x14ac:dyDescent="0.2">
      <c r="I254" s="151"/>
    </row>
    <row r="255" spans="9:9" x14ac:dyDescent="0.2">
      <c r="I255" s="151"/>
    </row>
    <row r="256" spans="9:9" x14ac:dyDescent="0.2">
      <c r="I256" s="151"/>
    </row>
    <row r="257" spans="9:9" x14ac:dyDescent="0.2">
      <c r="I257" s="151"/>
    </row>
    <row r="258" spans="9:9" x14ac:dyDescent="0.2">
      <c r="I258" s="151"/>
    </row>
    <row r="259" spans="9:9" x14ac:dyDescent="0.2">
      <c r="I259" s="151"/>
    </row>
    <row r="260" spans="9:9" x14ac:dyDescent="0.2">
      <c r="I260" s="151"/>
    </row>
    <row r="261" spans="9:9" x14ac:dyDescent="0.2">
      <c r="I261" s="151"/>
    </row>
    <row r="262" spans="9:9" x14ac:dyDescent="0.2">
      <c r="I262" s="151"/>
    </row>
    <row r="263" spans="9:9" x14ac:dyDescent="0.2">
      <c r="I263" s="151"/>
    </row>
    <row r="264" spans="9:9" x14ac:dyDescent="0.2">
      <c r="I264" s="151"/>
    </row>
    <row r="265" spans="9:9" x14ac:dyDescent="0.2">
      <c r="I265" s="151"/>
    </row>
    <row r="266" spans="9:9" x14ac:dyDescent="0.2">
      <c r="I266" s="151"/>
    </row>
    <row r="267" spans="9:9" x14ac:dyDescent="0.2">
      <c r="I267" s="151"/>
    </row>
    <row r="268" spans="9:9" x14ac:dyDescent="0.2">
      <c r="I268" s="151"/>
    </row>
    <row r="269" spans="9:9" x14ac:dyDescent="0.2">
      <c r="I269" s="151"/>
    </row>
    <row r="270" spans="9:9" x14ac:dyDescent="0.2">
      <c r="I270" s="151"/>
    </row>
    <row r="271" spans="9:9" x14ac:dyDescent="0.2">
      <c r="I271" s="151"/>
    </row>
    <row r="272" spans="9:9" x14ac:dyDescent="0.2">
      <c r="I272" s="151"/>
    </row>
    <row r="273" spans="9:9" x14ac:dyDescent="0.2">
      <c r="I273" s="151"/>
    </row>
    <row r="274" spans="9:9" x14ac:dyDescent="0.2">
      <c r="I274" s="151"/>
    </row>
    <row r="275" spans="9:9" x14ac:dyDescent="0.2">
      <c r="I275" s="151"/>
    </row>
    <row r="276" spans="9:9" x14ac:dyDescent="0.2">
      <c r="I276" s="151"/>
    </row>
    <row r="277" spans="9:9" x14ac:dyDescent="0.2">
      <c r="I277" s="151"/>
    </row>
    <row r="278" spans="9:9" x14ac:dyDescent="0.2">
      <c r="I278" s="151"/>
    </row>
    <row r="279" spans="9:9" x14ac:dyDescent="0.2">
      <c r="I279" s="151"/>
    </row>
    <row r="280" spans="9:9" x14ac:dyDescent="0.2">
      <c r="I280" s="151"/>
    </row>
    <row r="281" spans="9:9" x14ac:dyDescent="0.2">
      <c r="I281" s="151"/>
    </row>
    <row r="282" spans="9:9" x14ac:dyDescent="0.2">
      <c r="I282" s="151"/>
    </row>
    <row r="283" spans="9:9" x14ac:dyDescent="0.2">
      <c r="I283" s="151"/>
    </row>
    <row r="284" spans="9:9" x14ac:dyDescent="0.2">
      <c r="I284" s="151"/>
    </row>
    <row r="285" spans="9:9" x14ac:dyDescent="0.2">
      <c r="I285" s="151"/>
    </row>
    <row r="286" spans="9:9" x14ac:dyDescent="0.2">
      <c r="I286" s="151"/>
    </row>
    <row r="287" spans="9:9" x14ac:dyDescent="0.2">
      <c r="I287" s="151"/>
    </row>
    <row r="288" spans="9:9" x14ac:dyDescent="0.2">
      <c r="I288" s="151"/>
    </row>
    <row r="289" spans="9:9" x14ac:dyDescent="0.2">
      <c r="I289" s="151"/>
    </row>
    <row r="290" spans="9:9" x14ac:dyDescent="0.2">
      <c r="I290" s="151"/>
    </row>
    <row r="291" spans="9:9" x14ac:dyDescent="0.2">
      <c r="I291" s="151"/>
    </row>
    <row r="292" spans="9:9" x14ac:dyDescent="0.2">
      <c r="I292" s="151"/>
    </row>
    <row r="293" spans="9:9" x14ac:dyDescent="0.2">
      <c r="I293" s="151"/>
    </row>
    <row r="294" spans="9:9" x14ac:dyDescent="0.2">
      <c r="I294" s="151"/>
    </row>
    <row r="295" spans="9:9" x14ac:dyDescent="0.2">
      <c r="I295" s="151"/>
    </row>
    <row r="296" spans="9:9" x14ac:dyDescent="0.2">
      <c r="I296" s="151"/>
    </row>
    <row r="297" spans="9:9" x14ac:dyDescent="0.2">
      <c r="I297" s="151"/>
    </row>
    <row r="298" spans="9:9" x14ac:dyDescent="0.2">
      <c r="I298" s="151"/>
    </row>
    <row r="299" spans="9:9" x14ac:dyDescent="0.2">
      <c r="I299" s="151"/>
    </row>
    <row r="300" spans="9:9" x14ac:dyDescent="0.2">
      <c r="I300" s="151"/>
    </row>
    <row r="301" spans="9:9" x14ac:dyDescent="0.2">
      <c r="I301" s="151"/>
    </row>
    <row r="302" spans="9:9" x14ac:dyDescent="0.2">
      <c r="I302" s="151"/>
    </row>
    <row r="303" spans="9:9" x14ac:dyDescent="0.2">
      <c r="I303" s="151"/>
    </row>
    <row r="304" spans="9:9" x14ac:dyDescent="0.2">
      <c r="I304" s="151"/>
    </row>
    <row r="305" spans="9:9" x14ac:dyDescent="0.2">
      <c r="I305" s="151"/>
    </row>
    <row r="306" spans="9:9" x14ac:dyDescent="0.2">
      <c r="I306" s="151"/>
    </row>
    <row r="307" spans="9:9" x14ac:dyDescent="0.2">
      <c r="I307" s="151"/>
    </row>
    <row r="308" spans="9:9" x14ac:dyDescent="0.2">
      <c r="I308" s="151"/>
    </row>
    <row r="309" spans="9:9" x14ac:dyDescent="0.2">
      <c r="I309" s="151"/>
    </row>
    <row r="310" spans="9:9" x14ac:dyDescent="0.2">
      <c r="I310" s="151"/>
    </row>
    <row r="311" spans="9:9" x14ac:dyDescent="0.2">
      <c r="I311" s="151"/>
    </row>
    <row r="312" spans="9:9" x14ac:dyDescent="0.2">
      <c r="I312" s="151"/>
    </row>
    <row r="313" spans="9:9" x14ac:dyDescent="0.2">
      <c r="I313" s="151"/>
    </row>
    <row r="314" spans="9:9" x14ac:dyDescent="0.2">
      <c r="I314" s="151"/>
    </row>
    <row r="315" spans="9:9" x14ac:dyDescent="0.2">
      <c r="I315" s="151"/>
    </row>
    <row r="316" spans="9:9" x14ac:dyDescent="0.2">
      <c r="I316" s="151"/>
    </row>
    <row r="317" spans="9:9" x14ac:dyDescent="0.2">
      <c r="I317" s="151"/>
    </row>
    <row r="318" spans="9:9" x14ac:dyDescent="0.2">
      <c r="I318" s="151"/>
    </row>
    <row r="319" spans="9:9" x14ac:dyDescent="0.2">
      <c r="I319" s="151"/>
    </row>
    <row r="320" spans="9:9" x14ac:dyDescent="0.2">
      <c r="I320" s="151"/>
    </row>
    <row r="321" spans="9:9" x14ac:dyDescent="0.2">
      <c r="I321" s="151"/>
    </row>
    <row r="322" spans="9:9" x14ac:dyDescent="0.2">
      <c r="I322" s="151"/>
    </row>
    <row r="323" spans="9:9" x14ac:dyDescent="0.2">
      <c r="I323" s="151"/>
    </row>
    <row r="324" spans="9:9" x14ac:dyDescent="0.2">
      <c r="I324" s="151"/>
    </row>
    <row r="325" spans="9:9" x14ac:dyDescent="0.2">
      <c r="I325" s="151"/>
    </row>
    <row r="326" spans="9:9" x14ac:dyDescent="0.2">
      <c r="I326" s="151"/>
    </row>
    <row r="327" spans="9:9" x14ac:dyDescent="0.2">
      <c r="I327" s="151"/>
    </row>
    <row r="328" spans="9:9" x14ac:dyDescent="0.2">
      <c r="I328" s="151"/>
    </row>
    <row r="329" spans="9:9" x14ac:dyDescent="0.2">
      <c r="I329" s="151"/>
    </row>
    <row r="330" spans="9:9" x14ac:dyDescent="0.2">
      <c r="I330" s="151"/>
    </row>
    <row r="331" spans="9:9" x14ac:dyDescent="0.2">
      <c r="I331" s="151"/>
    </row>
    <row r="332" spans="9:9" x14ac:dyDescent="0.2">
      <c r="I332" s="151"/>
    </row>
    <row r="333" spans="9:9" x14ac:dyDescent="0.2">
      <c r="I333" s="151"/>
    </row>
    <row r="334" spans="9:9" x14ac:dyDescent="0.2">
      <c r="I334" s="151"/>
    </row>
    <row r="335" spans="9:9" x14ac:dyDescent="0.2">
      <c r="I335" s="151"/>
    </row>
    <row r="336" spans="9:9" x14ac:dyDescent="0.2">
      <c r="I336" s="151"/>
    </row>
    <row r="337" spans="9:9" x14ac:dyDescent="0.2">
      <c r="I337" s="151"/>
    </row>
    <row r="338" spans="9:9" x14ac:dyDescent="0.2">
      <c r="I338" s="151"/>
    </row>
    <row r="339" spans="9:9" x14ac:dyDescent="0.2">
      <c r="I339" s="151"/>
    </row>
    <row r="340" spans="9:9" x14ac:dyDescent="0.2">
      <c r="I340" s="151"/>
    </row>
    <row r="341" spans="9:9" x14ac:dyDescent="0.2">
      <c r="I341" s="151"/>
    </row>
    <row r="342" spans="9:9" x14ac:dyDescent="0.2">
      <c r="I342" s="151"/>
    </row>
    <row r="343" spans="9:9" x14ac:dyDescent="0.2">
      <c r="I343" s="151"/>
    </row>
    <row r="344" spans="9:9" x14ac:dyDescent="0.2">
      <c r="I344" s="151"/>
    </row>
    <row r="345" spans="9:9" x14ac:dyDescent="0.2">
      <c r="I345" s="151"/>
    </row>
    <row r="346" spans="9:9" x14ac:dyDescent="0.2">
      <c r="I346" s="151"/>
    </row>
    <row r="347" spans="9:9" x14ac:dyDescent="0.2">
      <c r="I347" s="151"/>
    </row>
    <row r="348" spans="9:9" x14ac:dyDescent="0.2">
      <c r="I348" s="151"/>
    </row>
    <row r="349" spans="9:9" x14ac:dyDescent="0.2">
      <c r="I349" s="151"/>
    </row>
    <row r="350" spans="9:9" x14ac:dyDescent="0.2">
      <c r="I350" s="151"/>
    </row>
    <row r="351" spans="9:9" x14ac:dyDescent="0.2">
      <c r="I351" s="151"/>
    </row>
    <row r="352" spans="9:9" x14ac:dyDescent="0.2">
      <c r="I352" s="151"/>
    </row>
    <row r="353" spans="9:9" x14ac:dyDescent="0.2">
      <c r="I353" s="151"/>
    </row>
    <row r="354" spans="9:9" x14ac:dyDescent="0.2">
      <c r="I354" s="151"/>
    </row>
    <row r="355" spans="9:9" x14ac:dyDescent="0.2">
      <c r="I355" s="151"/>
    </row>
    <row r="356" spans="9:9" x14ac:dyDescent="0.2">
      <c r="I356" s="151"/>
    </row>
    <row r="357" spans="9:9" x14ac:dyDescent="0.2">
      <c r="I357" s="151"/>
    </row>
    <row r="358" spans="9:9" x14ac:dyDescent="0.2">
      <c r="I358" s="151"/>
    </row>
    <row r="359" spans="9:9" x14ac:dyDescent="0.2">
      <c r="I359" s="151"/>
    </row>
    <row r="360" spans="9:9" x14ac:dyDescent="0.2">
      <c r="I360" s="151"/>
    </row>
    <row r="361" spans="9:9" x14ac:dyDescent="0.2">
      <c r="I361" s="151"/>
    </row>
    <row r="362" spans="9:9" x14ac:dyDescent="0.2">
      <c r="I362" s="151"/>
    </row>
    <row r="363" spans="9:9" x14ac:dyDescent="0.2">
      <c r="I363" s="151"/>
    </row>
    <row r="364" spans="9:9" x14ac:dyDescent="0.2">
      <c r="I364" s="151"/>
    </row>
    <row r="365" spans="9:9" x14ac:dyDescent="0.2">
      <c r="I365" s="151"/>
    </row>
    <row r="366" spans="9:9" x14ac:dyDescent="0.2">
      <c r="I366" s="151"/>
    </row>
    <row r="367" spans="9:9" x14ac:dyDescent="0.2">
      <c r="I367" s="151"/>
    </row>
    <row r="368" spans="9:9" x14ac:dyDescent="0.2">
      <c r="I368" s="151"/>
    </row>
    <row r="369" spans="9:9" x14ac:dyDescent="0.2">
      <c r="I369" s="151"/>
    </row>
    <row r="370" spans="9:9" x14ac:dyDescent="0.2">
      <c r="I370" s="151"/>
    </row>
    <row r="371" spans="9:9" x14ac:dyDescent="0.2">
      <c r="I371" s="151"/>
    </row>
    <row r="372" spans="9:9" x14ac:dyDescent="0.2">
      <c r="I372" s="151"/>
    </row>
    <row r="373" spans="9:9" x14ac:dyDescent="0.2">
      <c r="I373" s="151"/>
    </row>
    <row r="374" spans="9:9" x14ac:dyDescent="0.2">
      <c r="I374" s="151"/>
    </row>
    <row r="375" spans="9:9" x14ac:dyDescent="0.2">
      <c r="I375" s="151"/>
    </row>
    <row r="376" spans="9:9" x14ac:dyDescent="0.2">
      <c r="I376" s="151"/>
    </row>
    <row r="377" spans="9:9" x14ac:dyDescent="0.2">
      <c r="I377" s="151"/>
    </row>
    <row r="378" spans="9:9" x14ac:dyDescent="0.2">
      <c r="I378" s="151"/>
    </row>
    <row r="379" spans="9:9" x14ac:dyDescent="0.2">
      <c r="I379" s="151"/>
    </row>
    <row r="380" spans="9:9" x14ac:dyDescent="0.2">
      <c r="I380" s="151"/>
    </row>
    <row r="381" spans="9:9" x14ac:dyDescent="0.2">
      <c r="I381" s="151"/>
    </row>
    <row r="382" spans="9:9" x14ac:dyDescent="0.2">
      <c r="I382" s="151"/>
    </row>
    <row r="383" spans="9:9" x14ac:dyDescent="0.2">
      <c r="I383" s="151"/>
    </row>
    <row r="384" spans="9:9" x14ac:dyDescent="0.2">
      <c r="I384" s="151"/>
    </row>
    <row r="385" spans="9:9" x14ac:dyDescent="0.2">
      <c r="I385" s="151"/>
    </row>
    <row r="386" spans="9:9" x14ac:dyDescent="0.2">
      <c r="I386" s="151"/>
    </row>
    <row r="387" spans="9:9" x14ac:dyDescent="0.2">
      <c r="I387" s="151"/>
    </row>
    <row r="388" spans="9:9" x14ac:dyDescent="0.2">
      <c r="I388" s="151"/>
    </row>
    <row r="389" spans="9:9" x14ac:dyDescent="0.2">
      <c r="I389" s="151"/>
    </row>
    <row r="390" spans="9:9" x14ac:dyDescent="0.2">
      <c r="I390" s="151"/>
    </row>
    <row r="391" spans="9:9" x14ac:dyDescent="0.2">
      <c r="I391" s="151"/>
    </row>
    <row r="392" spans="9:9" x14ac:dyDescent="0.2">
      <c r="I392" s="151"/>
    </row>
    <row r="393" spans="9:9" x14ac:dyDescent="0.2">
      <c r="I393" s="151"/>
    </row>
    <row r="394" spans="9:9" x14ac:dyDescent="0.2">
      <c r="I394" s="151"/>
    </row>
    <row r="395" spans="9:9" x14ac:dyDescent="0.2">
      <c r="I395" s="151"/>
    </row>
    <row r="396" spans="9:9" x14ac:dyDescent="0.2">
      <c r="I396" s="151"/>
    </row>
    <row r="397" spans="9:9" x14ac:dyDescent="0.2">
      <c r="I397" s="151"/>
    </row>
    <row r="398" spans="9:9" x14ac:dyDescent="0.2">
      <c r="I398" s="151"/>
    </row>
    <row r="399" spans="9:9" x14ac:dyDescent="0.2">
      <c r="I399" s="151"/>
    </row>
    <row r="400" spans="9:9" x14ac:dyDescent="0.2">
      <c r="I400" s="151"/>
    </row>
    <row r="401" spans="9:9" x14ac:dyDescent="0.2">
      <c r="I401" s="151"/>
    </row>
    <row r="402" spans="9:9" x14ac:dyDescent="0.2">
      <c r="I402" s="151"/>
    </row>
    <row r="403" spans="9:9" x14ac:dyDescent="0.2">
      <c r="I403" s="151"/>
    </row>
    <row r="404" spans="9:9" x14ac:dyDescent="0.2">
      <c r="I404" s="151"/>
    </row>
    <row r="405" spans="9:9" x14ac:dyDescent="0.2">
      <c r="I405" s="151"/>
    </row>
    <row r="406" spans="9:9" x14ac:dyDescent="0.2">
      <c r="I406" s="151"/>
    </row>
    <row r="407" spans="9:9" x14ac:dyDescent="0.2">
      <c r="I407" s="151"/>
    </row>
    <row r="408" spans="9:9" x14ac:dyDescent="0.2">
      <c r="I408" s="151"/>
    </row>
    <row r="409" spans="9:9" x14ac:dyDescent="0.2">
      <c r="I409" s="151"/>
    </row>
    <row r="410" spans="9:9" x14ac:dyDescent="0.2">
      <c r="I410" s="151"/>
    </row>
    <row r="411" spans="9:9" x14ac:dyDescent="0.2">
      <c r="I411" s="151"/>
    </row>
    <row r="412" spans="9:9" x14ac:dyDescent="0.2">
      <c r="I412" s="151"/>
    </row>
    <row r="413" spans="9:9" x14ac:dyDescent="0.2">
      <c r="I413" s="151"/>
    </row>
    <row r="414" spans="9:9" x14ac:dyDescent="0.2">
      <c r="I414" s="151"/>
    </row>
    <row r="415" spans="9:9" x14ac:dyDescent="0.2">
      <c r="I415" s="151"/>
    </row>
    <row r="416" spans="9:9" x14ac:dyDescent="0.2">
      <c r="I416" s="151"/>
    </row>
    <row r="417" spans="9:9" x14ac:dyDescent="0.2">
      <c r="I417" s="151"/>
    </row>
    <row r="418" spans="9:9" x14ac:dyDescent="0.2">
      <c r="I418" s="151"/>
    </row>
    <row r="419" spans="9:9" x14ac:dyDescent="0.2">
      <c r="I419" s="151"/>
    </row>
    <row r="420" spans="9:9" x14ac:dyDescent="0.2">
      <c r="I420" s="151"/>
    </row>
    <row r="421" spans="9:9" x14ac:dyDescent="0.2">
      <c r="I421" s="151"/>
    </row>
    <row r="422" spans="9:9" x14ac:dyDescent="0.2">
      <c r="I422" s="151"/>
    </row>
    <row r="423" spans="9:9" x14ac:dyDescent="0.2">
      <c r="I423" s="151"/>
    </row>
    <row r="424" spans="9:9" x14ac:dyDescent="0.2">
      <c r="I424" s="151"/>
    </row>
    <row r="425" spans="9:9" x14ac:dyDescent="0.2">
      <c r="I425" s="151"/>
    </row>
    <row r="426" spans="9:9" x14ac:dyDescent="0.2">
      <c r="I426" s="151"/>
    </row>
    <row r="427" spans="9:9" x14ac:dyDescent="0.2">
      <c r="I427" s="151"/>
    </row>
    <row r="428" spans="9:9" x14ac:dyDescent="0.2">
      <c r="I428" s="151"/>
    </row>
    <row r="429" spans="9:9" x14ac:dyDescent="0.2">
      <c r="I429" s="151"/>
    </row>
    <row r="430" spans="9:9" x14ac:dyDescent="0.2">
      <c r="I430" s="151"/>
    </row>
    <row r="431" spans="9:9" x14ac:dyDescent="0.2">
      <c r="I431" s="151"/>
    </row>
    <row r="432" spans="9:9" x14ac:dyDescent="0.2">
      <c r="I432" s="151"/>
    </row>
    <row r="433" spans="9:9" x14ac:dyDescent="0.2">
      <c r="I433" s="151"/>
    </row>
    <row r="434" spans="9:9" x14ac:dyDescent="0.2">
      <c r="I434" s="151"/>
    </row>
    <row r="435" spans="9:9" x14ac:dyDescent="0.2">
      <c r="I435" s="151"/>
    </row>
    <row r="436" spans="9:9" x14ac:dyDescent="0.2">
      <c r="I436" s="151"/>
    </row>
    <row r="437" spans="9:9" x14ac:dyDescent="0.2">
      <c r="I437" s="151"/>
    </row>
    <row r="438" spans="9:9" x14ac:dyDescent="0.2">
      <c r="I438" s="151"/>
    </row>
    <row r="439" spans="9:9" x14ac:dyDescent="0.2">
      <c r="I439" s="151"/>
    </row>
    <row r="440" spans="9:9" x14ac:dyDescent="0.2">
      <c r="I440" s="151"/>
    </row>
    <row r="441" spans="9:9" x14ac:dyDescent="0.2">
      <c r="I441" s="151"/>
    </row>
    <row r="442" spans="9:9" x14ac:dyDescent="0.2">
      <c r="I442" s="151"/>
    </row>
    <row r="443" spans="9:9" x14ac:dyDescent="0.2">
      <c r="I443" s="151"/>
    </row>
    <row r="444" spans="9:9" x14ac:dyDescent="0.2">
      <c r="I444" s="151"/>
    </row>
    <row r="445" spans="9:9" x14ac:dyDescent="0.2">
      <c r="I445" s="151"/>
    </row>
    <row r="446" spans="9:9" x14ac:dyDescent="0.2">
      <c r="I446" s="151"/>
    </row>
    <row r="447" spans="9:9" x14ac:dyDescent="0.2">
      <c r="I447" s="151"/>
    </row>
    <row r="448" spans="9:9" x14ac:dyDescent="0.2">
      <c r="I448" s="151"/>
    </row>
    <row r="449" spans="9:9" x14ac:dyDescent="0.2">
      <c r="I449" s="151"/>
    </row>
    <row r="450" spans="9:9" x14ac:dyDescent="0.2">
      <c r="I450" s="151"/>
    </row>
    <row r="451" spans="9:9" x14ac:dyDescent="0.2">
      <c r="I451" s="151"/>
    </row>
    <row r="452" spans="9:9" x14ac:dyDescent="0.2">
      <c r="I452" s="151"/>
    </row>
    <row r="453" spans="9:9" x14ac:dyDescent="0.2">
      <c r="I453" s="151"/>
    </row>
    <row r="454" spans="9:9" x14ac:dyDescent="0.2">
      <c r="I454" s="151"/>
    </row>
    <row r="455" spans="9:9" x14ac:dyDescent="0.2">
      <c r="I455" s="151"/>
    </row>
    <row r="456" spans="9:9" x14ac:dyDescent="0.2">
      <c r="I456" s="151"/>
    </row>
    <row r="457" spans="9:9" x14ac:dyDescent="0.2">
      <c r="I457" s="151"/>
    </row>
    <row r="458" spans="9:9" x14ac:dyDescent="0.2">
      <c r="I458" s="151"/>
    </row>
    <row r="459" spans="9:9" x14ac:dyDescent="0.2">
      <c r="I459" s="151"/>
    </row>
    <row r="460" spans="9:9" x14ac:dyDescent="0.2">
      <c r="I460" s="151"/>
    </row>
    <row r="461" spans="9:9" x14ac:dyDescent="0.2">
      <c r="I461" s="151"/>
    </row>
    <row r="462" spans="9:9" x14ac:dyDescent="0.2">
      <c r="I462" s="151"/>
    </row>
    <row r="463" spans="9:9" x14ac:dyDescent="0.2">
      <c r="I463" s="151"/>
    </row>
    <row r="464" spans="9:9" x14ac:dyDescent="0.2">
      <c r="I464" s="151"/>
    </row>
    <row r="465" spans="9:9" x14ac:dyDescent="0.2">
      <c r="I465" s="151"/>
    </row>
    <row r="466" spans="9:9" x14ac:dyDescent="0.2">
      <c r="I466" s="151"/>
    </row>
    <row r="467" spans="9:9" x14ac:dyDescent="0.2">
      <c r="I467" s="151"/>
    </row>
    <row r="468" spans="9:9" x14ac:dyDescent="0.2">
      <c r="I468" s="151"/>
    </row>
    <row r="469" spans="9:9" x14ac:dyDescent="0.2">
      <c r="I469" s="151"/>
    </row>
    <row r="470" spans="9:9" x14ac:dyDescent="0.2">
      <c r="I470" s="151"/>
    </row>
    <row r="471" spans="9:9" x14ac:dyDescent="0.2">
      <c r="I471" s="151"/>
    </row>
    <row r="472" spans="9:9" x14ac:dyDescent="0.2">
      <c r="I472" s="151"/>
    </row>
    <row r="473" spans="9:9" x14ac:dyDescent="0.2">
      <c r="I473" s="151"/>
    </row>
    <row r="474" spans="9:9" x14ac:dyDescent="0.2">
      <c r="I474" s="151"/>
    </row>
    <row r="475" spans="9:9" x14ac:dyDescent="0.2">
      <c r="I475" s="151"/>
    </row>
    <row r="476" spans="9:9" x14ac:dyDescent="0.2">
      <c r="I476" s="151"/>
    </row>
    <row r="477" spans="9:9" x14ac:dyDescent="0.2">
      <c r="I477" s="151"/>
    </row>
    <row r="478" spans="9:9" x14ac:dyDescent="0.2">
      <c r="I478" s="151"/>
    </row>
    <row r="479" spans="9:9" x14ac:dyDescent="0.2">
      <c r="I479" s="151"/>
    </row>
    <row r="480" spans="9:9" x14ac:dyDescent="0.2">
      <c r="I480" s="151"/>
    </row>
    <row r="481" spans="9:9" x14ac:dyDescent="0.2">
      <c r="I481" s="151"/>
    </row>
    <row r="482" spans="9:9" x14ac:dyDescent="0.2">
      <c r="I482" s="151"/>
    </row>
    <row r="483" spans="9:9" x14ac:dyDescent="0.2">
      <c r="I483" s="151"/>
    </row>
    <row r="484" spans="9:9" x14ac:dyDescent="0.2">
      <c r="I484" s="151"/>
    </row>
    <row r="485" spans="9:9" x14ac:dyDescent="0.2">
      <c r="I485" s="151"/>
    </row>
    <row r="486" spans="9:9" x14ac:dyDescent="0.2">
      <c r="I486" s="151"/>
    </row>
    <row r="487" spans="9:9" x14ac:dyDescent="0.2">
      <c r="I487" s="151"/>
    </row>
    <row r="488" spans="9:9" x14ac:dyDescent="0.2">
      <c r="I488" s="151"/>
    </row>
    <row r="489" spans="9:9" x14ac:dyDescent="0.2">
      <c r="I489" s="151"/>
    </row>
    <row r="490" spans="9:9" x14ac:dyDescent="0.2">
      <c r="I490" s="151"/>
    </row>
    <row r="491" spans="9:9" x14ac:dyDescent="0.2">
      <c r="I491" s="151"/>
    </row>
    <row r="492" spans="9:9" x14ac:dyDescent="0.2">
      <c r="I492" s="151"/>
    </row>
    <row r="493" spans="9:9" x14ac:dyDescent="0.2">
      <c r="I493" s="151"/>
    </row>
    <row r="494" spans="9:9" x14ac:dyDescent="0.2">
      <c r="I494" s="151"/>
    </row>
    <row r="495" spans="9:9" x14ac:dyDescent="0.2">
      <c r="I495" s="151"/>
    </row>
    <row r="496" spans="9:9" x14ac:dyDescent="0.2">
      <c r="I496" s="151"/>
    </row>
    <row r="497" spans="9:9" x14ac:dyDescent="0.2">
      <c r="I497" s="151"/>
    </row>
    <row r="498" spans="9:9" x14ac:dyDescent="0.2">
      <c r="I498" s="151"/>
    </row>
    <row r="499" spans="9:9" x14ac:dyDescent="0.2">
      <c r="I499" s="151"/>
    </row>
    <row r="500" spans="9:9" x14ac:dyDescent="0.2">
      <c r="I500" s="151"/>
    </row>
    <row r="501" spans="9:9" x14ac:dyDescent="0.2">
      <c r="I501" s="151"/>
    </row>
    <row r="502" spans="9:9" x14ac:dyDescent="0.2">
      <c r="I502" s="151"/>
    </row>
    <row r="503" spans="9:9" x14ac:dyDescent="0.2">
      <c r="I503" s="151"/>
    </row>
    <row r="504" spans="9:9" x14ac:dyDescent="0.2">
      <c r="I504" s="151"/>
    </row>
    <row r="505" spans="9:9" x14ac:dyDescent="0.2">
      <c r="I505" s="151"/>
    </row>
    <row r="506" spans="9:9" x14ac:dyDescent="0.2">
      <c r="I506" s="151"/>
    </row>
    <row r="507" spans="9:9" x14ac:dyDescent="0.2">
      <c r="I507" s="151"/>
    </row>
    <row r="508" spans="9:9" x14ac:dyDescent="0.2">
      <c r="I508" s="151"/>
    </row>
    <row r="509" spans="9:9" x14ac:dyDescent="0.2">
      <c r="I509" s="151"/>
    </row>
    <row r="510" spans="9:9" x14ac:dyDescent="0.2">
      <c r="I510" s="151"/>
    </row>
    <row r="511" spans="9:9" x14ac:dyDescent="0.2">
      <c r="I511" s="151"/>
    </row>
    <row r="512" spans="9:9" x14ac:dyDescent="0.2">
      <c r="I512" s="151"/>
    </row>
    <row r="513" spans="9:9" x14ac:dyDescent="0.2">
      <c r="I513" s="151"/>
    </row>
    <row r="514" spans="9:9" x14ac:dyDescent="0.2">
      <c r="I514" s="151"/>
    </row>
    <row r="515" spans="9:9" x14ac:dyDescent="0.2">
      <c r="I515" s="151"/>
    </row>
    <row r="516" spans="9:9" x14ac:dyDescent="0.2">
      <c r="I516" s="151"/>
    </row>
    <row r="517" spans="9:9" x14ac:dyDescent="0.2">
      <c r="I517" s="151"/>
    </row>
    <row r="518" spans="9:9" x14ac:dyDescent="0.2">
      <c r="I518" s="151"/>
    </row>
    <row r="519" spans="9:9" x14ac:dyDescent="0.2">
      <c r="I519" s="151"/>
    </row>
    <row r="520" spans="9:9" x14ac:dyDescent="0.2">
      <c r="I520" s="151"/>
    </row>
    <row r="521" spans="9:9" x14ac:dyDescent="0.2">
      <c r="I521" s="151"/>
    </row>
    <row r="522" spans="9:9" x14ac:dyDescent="0.2">
      <c r="I522" s="151"/>
    </row>
    <row r="523" spans="9:9" x14ac:dyDescent="0.2">
      <c r="I523" s="151"/>
    </row>
    <row r="524" spans="9:9" x14ac:dyDescent="0.2">
      <c r="I524" s="151"/>
    </row>
    <row r="525" spans="9:9" x14ac:dyDescent="0.2">
      <c r="I525" s="151"/>
    </row>
    <row r="526" spans="9:9" x14ac:dyDescent="0.2">
      <c r="I526" s="151"/>
    </row>
    <row r="527" spans="9:9" x14ac:dyDescent="0.2">
      <c r="I527" s="151"/>
    </row>
    <row r="528" spans="9:9" x14ac:dyDescent="0.2">
      <c r="I528" s="151"/>
    </row>
    <row r="529" spans="9:9" x14ac:dyDescent="0.2">
      <c r="I529" s="151"/>
    </row>
    <row r="530" spans="9:9" x14ac:dyDescent="0.2">
      <c r="I530" s="151"/>
    </row>
    <row r="531" spans="9:9" x14ac:dyDescent="0.2">
      <c r="I531" s="151"/>
    </row>
    <row r="532" spans="9:9" x14ac:dyDescent="0.2">
      <c r="I532" s="151"/>
    </row>
    <row r="533" spans="9:9" x14ac:dyDescent="0.2">
      <c r="I533" s="151"/>
    </row>
    <row r="534" spans="9:9" x14ac:dyDescent="0.2">
      <c r="I534" s="151"/>
    </row>
    <row r="535" spans="9:9" x14ac:dyDescent="0.2">
      <c r="I535" s="151"/>
    </row>
    <row r="536" spans="9:9" x14ac:dyDescent="0.2">
      <c r="I536" s="151"/>
    </row>
    <row r="537" spans="9:9" x14ac:dyDescent="0.2">
      <c r="I537" s="151"/>
    </row>
    <row r="538" spans="9:9" x14ac:dyDescent="0.2">
      <c r="I538" s="151"/>
    </row>
    <row r="539" spans="9:9" x14ac:dyDescent="0.2">
      <c r="I539" s="151"/>
    </row>
    <row r="540" spans="9:9" x14ac:dyDescent="0.2">
      <c r="I540" s="151"/>
    </row>
    <row r="541" spans="9:9" x14ac:dyDescent="0.2">
      <c r="I541" s="151"/>
    </row>
    <row r="542" spans="9:9" x14ac:dyDescent="0.2">
      <c r="I542" s="151"/>
    </row>
    <row r="543" spans="9:9" x14ac:dyDescent="0.2">
      <c r="I543" s="151"/>
    </row>
    <row r="544" spans="9:9" x14ac:dyDescent="0.2">
      <c r="I544" s="151"/>
    </row>
    <row r="545" spans="9:9" x14ac:dyDescent="0.2">
      <c r="I545" s="151"/>
    </row>
    <row r="546" spans="9:9" x14ac:dyDescent="0.2">
      <c r="I546" s="151"/>
    </row>
    <row r="547" spans="9:9" x14ac:dyDescent="0.2">
      <c r="I547" s="151"/>
    </row>
    <row r="548" spans="9:9" x14ac:dyDescent="0.2">
      <c r="I548" s="151"/>
    </row>
    <row r="549" spans="9:9" x14ac:dyDescent="0.2">
      <c r="I549" s="151"/>
    </row>
    <row r="550" spans="9:9" x14ac:dyDescent="0.2">
      <c r="I550" s="151"/>
    </row>
    <row r="551" spans="9:9" x14ac:dyDescent="0.2">
      <c r="I551" s="151"/>
    </row>
    <row r="552" spans="9:9" x14ac:dyDescent="0.2">
      <c r="I552" s="151"/>
    </row>
    <row r="553" spans="9:9" x14ac:dyDescent="0.2">
      <c r="I553" s="151"/>
    </row>
    <row r="554" spans="9:9" x14ac:dyDescent="0.2">
      <c r="I554" s="151"/>
    </row>
    <row r="555" spans="9:9" x14ac:dyDescent="0.2">
      <c r="I555" s="151"/>
    </row>
    <row r="556" spans="9:9" x14ac:dyDescent="0.2">
      <c r="I556" s="151"/>
    </row>
    <row r="557" spans="9:9" x14ac:dyDescent="0.2">
      <c r="I557" s="151"/>
    </row>
    <row r="558" spans="9:9" x14ac:dyDescent="0.2">
      <c r="I558" s="151"/>
    </row>
    <row r="559" spans="9:9" x14ac:dyDescent="0.2">
      <c r="I559" s="151"/>
    </row>
    <row r="560" spans="9:9" x14ac:dyDescent="0.2">
      <c r="I560" s="151"/>
    </row>
    <row r="561" spans="9:9" x14ac:dyDescent="0.2">
      <c r="I561" s="151"/>
    </row>
    <row r="562" spans="9:9" x14ac:dyDescent="0.2">
      <c r="I562" s="151"/>
    </row>
    <row r="563" spans="9:9" x14ac:dyDescent="0.2">
      <c r="I563" s="151"/>
    </row>
    <row r="564" spans="9:9" x14ac:dyDescent="0.2">
      <c r="I564" s="151"/>
    </row>
    <row r="565" spans="9:9" x14ac:dyDescent="0.2">
      <c r="I565" s="151"/>
    </row>
    <row r="566" spans="9:9" x14ac:dyDescent="0.2">
      <c r="I566" s="151"/>
    </row>
    <row r="567" spans="9:9" x14ac:dyDescent="0.2">
      <c r="I567" s="151"/>
    </row>
    <row r="568" spans="9:9" x14ac:dyDescent="0.2">
      <c r="I568" s="151"/>
    </row>
    <row r="569" spans="9:9" x14ac:dyDescent="0.2">
      <c r="I569" s="151"/>
    </row>
    <row r="570" spans="9:9" x14ac:dyDescent="0.2">
      <c r="I570" s="151"/>
    </row>
    <row r="571" spans="9:9" x14ac:dyDescent="0.2">
      <c r="I571" s="151"/>
    </row>
    <row r="572" spans="9:9" x14ac:dyDescent="0.2">
      <c r="I572" s="151"/>
    </row>
    <row r="573" spans="9:9" x14ac:dyDescent="0.2">
      <c r="I573" s="151"/>
    </row>
    <row r="574" spans="9:9" x14ac:dyDescent="0.2">
      <c r="I574" s="151"/>
    </row>
    <row r="575" spans="9:9" x14ac:dyDescent="0.2">
      <c r="I575" s="151"/>
    </row>
    <row r="576" spans="9:9" x14ac:dyDescent="0.2">
      <c r="I576" s="151"/>
    </row>
    <row r="577" spans="9:9" x14ac:dyDescent="0.2">
      <c r="I577" s="151"/>
    </row>
    <row r="578" spans="9:9" x14ac:dyDescent="0.2">
      <c r="I578" s="151"/>
    </row>
    <row r="579" spans="9:9" x14ac:dyDescent="0.2">
      <c r="I579" s="151"/>
    </row>
    <row r="580" spans="9:9" x14ac:dyDescent="0.2">
      <c r="I580" s="151"/>
    </row>
    <row r="581" spans="9:9" x14ac:dyDescent="0.2">
      <c r="I581" s="151"/>
    </row>
    <row r="582" spans="9:9" x14ac:dyDescent="0.2">
      <c r="I582" s="151"/>
    </row>
    <row r="583" spans="9:9" x14ac:dyDescent="0.2">
      <c r="I583" s="151"/>
    </row>
    <row r="584" spans="9:9" x14ac:dyDescent="0.2">
      <c r="I584" s="151"/>
    </row>
    <row r="585" spans="9:9" x14ac:dyDescent="0.2">
      <c r="I585" s="151"/>
    </row>
    <row r="586" spans="9:9" x14ac:dyDescent="0.2">
      <c r="I586" s="151"/>
    </row>
    <row r="587" spans="9:9" x14ac:dyDescent="0.2">
      <c r="I587" s="151"/>
    </row>
    <row r="588" spans="9:9" x14ac:dyDescent="0.2">
      <c r="I588" s="151"/>
    </row>
    <row r="589" spans="9:9" x14ac:dyDescent="0.2">
      <c r="I589" s="151"/>
    </row>
    <row r="590" spans="9:9" x14ac:dyDescent="0.2">
      <c r="I590" s="151"/>
    </row>
    <row r="591" spans="9:9" x14ac:dyDescent="0.2">
      <c r="I591" s="151"/>
    </row>
    <row r="592" spans="9:9" x14ac:dyDescent="0.2">
      <c r="I592" s="151"/>
    </row>
    <row r="593" spans="9:9" x14ac:dyDescent="0.2">
      <c r="I593" s="151"/>
    </row>
    <row r="594" spans="9:9" x14ac:dyDescent="0.2">
      <c r="I594" s="151"/>
    </row>
    <row r="595" spans="9:9" x14ac:dyDescent="0.2">
      <c r="I595" s="151"/>
    </row>
    <row r="596" spans="9:9" x14ac:dyDescent="0.2">
      <c r="I596" s="151"/>
    </row>
    <row r="597" spans="9:9" x14ac:dyDescent="0.2">
      <c r="I597" s="151"/>
    </row>
    <row r="598" spans="9:9" x14ac:dyDescent="0.2">
      <c r="I598" s="151"/>
    </row>
    <row r="599" spans="9:9" x14ac:dyDescent="0.2">
      <c r="I599" s="151"/>
    </row>
    <row r="600" spans="9:9" x14ac:dyDescent="0.2">
      <c r="I600" s="151"/>
    </row>
    <row r="601" spans="9:9" x14ac:dyDescent="0.2">
      <c r="I601" s="151"/>
    </row>
    <row r="602" spans="9:9" x14ac:dyDescent="0.2">
      <c r="I602" s="151"/>
    </row>
    <row r="603" spans="9:9" x14ac:dyDescent="0.2">
      <c r="I603" s="151"/>
    </row>
    <row r="604" spans="9:9" x14ac:dyDescent="0.2">
      <c r="I604" s="151"/>
    </row>
    <row r="605" spans="9:9" x14ac:dyDescent="0.2">
      <c r="I605" s="151"/>
    </row>
    <row r="606" spans="9:9" x14ac:dyDescent="0.2">
      <c r="I606" s="151"/>
    </row>
    <row r="607" spans="9:9" x14ac:dyDescent="0.2">
      <c r="I607" s="151"/>
    </row>
    <row r="608" spans="9:9" x14ac:dyDescent="0.2">
      <c r="I608" s="151"/>
    </row>
    <row r="609" spans="9:9" x14ac:dyDescent="0.2">
      <c r="I609" s="151"/>
    </row>
    <row r="610" spans="9:9" x14ac:dyDescent="0.2">
      <c r="I610" s="151"/>
    </row>
    <row r="611" spans="9:9" x14ac:dyDescent="0.2">
      <c r="I611" s="151"/>
    </row>
    <row r="612" spans="9:9" x14ac:dyDescent="0.2">
      <c r="I612" s="151"/>
    </row>
    <row r="613" spans="9:9" x14ac:dyDescent="0.2">
      <c r="I613" s="151"/>
    </row>
    <row r="614" spans="9:9" x14ac:dyDescent="0.2">
      <c r="I614" s="151"/>
    </row>
    <row r="615" spans="9:9" x14ac:dyDescent="0.2">
      <c r="I615" s="151"/>
    </row>
    <row r="616" spans="9:9" x14ac:dyDescent="0.2">
      <c r="I616" s="151"/>
    </row>
    <row r="617" spans="9:9" x14ac:dyDescent="0.2">
      <c r="I617" s="151"/>
    </row>
    <row r="618" spans="9:9" x14ac:dyDescent="0.2">
      <c r="I618" s="151"/>
    </row>
    <row r="619" spans="9:9" x14ac:dyDescent="0.2">
      <c r="I619" s="151"/>
    </row>
    <row r="620" spans="9:9" x14ac:dyDescent="0.2">
      <c r="I620" s="151"/>
    </row>
    <row r="621" spans="9:9" x14ac:dyDescent="0.2">
      <c r="I621" s="151"/>
    </row>
    <row r="622" spans="9:9" x14ac:dyDescent="0.2">
      <c r="I622" s="151"/>
    </row>
    <row r="623" spans="9:9" x14ac:dyDescent="0.2">
      <c r="I623" s="151"/>
    </row>
    <row r="624" spans="9:9" x14ac:dyDescent="0.2">
      <c r="I624" s="151"/>
    </row>
    <row r="625" spans="9:9" x14ac:dyDescent="0.2">
      <c r="I625" s="151"/>
    </row>
    <row r="626" spans="9:9" x14ac:dyDescent="0.2">
      <c r="I626" s="151"/>
    </row>
    <row r="627" spans="9:9" x14ac:dyDescent="0.2">
      <c r="I627" s="151"/>
    </row>
    <row r="628" spans="9:9" x14ac:dyDescent="0.2">
      <c r="I628" s="151"/>
    </row>
    <row r="629" spans="9:9" x14ac:dyDescent="0.2">
      <c r="I629" s="151"/>
    </row>
    <row r="630" spans="9:9" x14ac:dyDescent="0.2">
      <c r="I630" s="151"/>
    </row>
    <row r="631" spans="9:9" x14ac:dyDescent="0.2">
      <c r="I631" s="151"/>
    </row>
    <row r="632" spans="9:9" x14ac:dyDescent="0.2">
      <c r="I632" s="151"/>
    </row>
    <row r="633" spans="9:9" x14ac:dyDescent="0.2">
      <c r="I633" s="151"/>
    </row>
    <row r="634" spans="9:9" x14ac:dyDescent="0.2">
      <c r="I634" s="151"/>
    </row>
    <row r="635" spans="9:9" x14ac:dyDescent="0.2">
      <c r="I635" s="151"/>
    </row>
    <row r="636" spans="9:9" x14ac:dyDescent="0.2">
      <c r="I636" s="151"/>
    </row>
    <row r="637" spans="9:9" x14ac:dyDescent="0.2">
      <c r="I637" s="151"/>
    </row>
    <row r="638" spans="9:9" x14ac:dyDescent="0.2">
      <c r="I638" s="151"/>
    </row>
    <row r="639" spans="9:9" x14ac:dyDescent="0.2">
      <c r="I639" s="151"/>
    </row>
    <row r="640" spans="9:9" x14ac:dyDescent="0.2">
      <c r="I640" s="151"/>
    </row>
    <row r="641" spans="9:9" x14ac:dyDescent="0.2">
      <c r="I641" s="151"/>
    </row>
    <row r="642" spans="9:9" x14ac:dyDescent="0.2">
      <c r="I642" s="151"/>
    </row>
    <row r="643" spans="9:9" x14ac:dyDescent="0.2">
      <c r="I643" s="151"/>
    </row>
    <row r="644" spans="9:9" x14ac:dyDescent="0.2">
      <c r="I644" s="151"/>
    </row>
    <row r="645" spans="9:9" x14ac:dyDescent="0.2">
      <c r="I645" s="151"/>
    </row>
    <row r="646" spans="9:9" x14ac:dyDescent="0.2">
      <c r="I646" s="151"/>
    </row>
    <row r="647" spans="9:9" x14ac:dyDescent="0.2">
      <c r="I647" s="151"/>
    </row>
    <row r="648" spans="9:9" x14ac:dyDescent="0.2">
      <c r="I648" s="151"/>
    </row>
    <row r="649" spans="9:9" x14ac:dyDescent="0.2">
      <c r="I649" s="151"/>
    </row>
    <row r="650" spans="9:9" x14ac:dyDescent="0.2">
      <c r="I650" s="151"/>
    </row>
    <row r="651" spans="9:9" x14ac:dyDescent="0.2">
      <c r="I651" s="151"/>
    </row>
    <row r="652" spans="9:9" x14ac:dyDescent="0.2">
      <c r="I652" s="151"/>
    </row>
    <row r="653" spans="9:9" x14ac:dyDescent="0.2">
      <c r="I653" s="151"/>
    </row>
    <row r="654" spans="9:9" x14ac:dyDescent="0.2">
      <c r="I654" s="151"/>
    </row>
    <row r="655" spans="9:9" x14ac:dyDescent="0.2">
      <c r="I655" s="151"/>
    </row>
    <row r="656" spans="9:9" x14ac:dyDescent="0.2">
      <c r="I656" s="151"/>
    </row>
    <row r="657" spans="9:9" x14ac:dyDescent="0.2">
      <c r="I657" s="151"/>
    </row>
    <row r="658" spans="9:9" x14ac:dyDescent="0.2">
      <c r="I658" s="151"/>
    </row>
    <row r="659" spans="9:9" x14ac:dyDescent="0.2">
      <c r="I659" s="151"/>
    </row>
    <row r="660" spans="9:9" x14ac:dyDescent="0.2">
      <c r="I660" s="151"/>
    </row>
    <row r="661" spans="9:9" x14ac:dyDescent="0.2">
      <c r="I661" s="151"/>
    </row>
    <row r="662" spans="9:9" x14ac:dyDescent="0.2">
      <c r="I662" s="151"/>
    </row>
    <row r="663" spans="9:9" x14ac:dyDescent="0.2">
      <c r="I663" s="151"/>
    </row>
    <row r="664" spans="9:9" x14ac:dyDescent="0.2">
      <c r="I664" s="151"/>
    </row>
    <row r="665" spans="9:9" x14ac:dyDescent="0.2">
      <c r="I665" s="151"/>
    </row>
    <row r="666" spans="9:9" x14ac:dyDescent="0.2">
      <c r="I666" s="151"/>
    </row>
    <row r="667" spans="9:9" x14ac:dyDescent="0.2">
      <c r="I667" s="151"/>
    </row>
    <row r="668" spans="9:9" x14ac:dyDescent="0.2">
      <c r="I668" s="151"/>
    </row>
    <row r="669" spans="9:9" x14ac:dyDescent="0.2">
      <c r="I669" s="151"/>
    </row>
    <row r="670" spans="9:9" x14ac:dyDescent="0.2">
      <c r="I670" s="151"/>
    </row>
    <row r="671" spans="9:9" x14ac:dyDescent="0.2">
      <c r="I671" s="151"/>
    </row>
    <row r="672" spans="9:9" x14ac:dyDescent="0.2">
      <c r="I672" s="151"/>
    </row>
    <row r="673" spans="9:9" x14ac:dyDescent="0.2">
      <c r="I673" s="151"/>
    </row>
    <row r="674" spans="9:9" x14ac:dyDescent="0.2">
      <c r="I674" s="151"/>
    </row>
    <row r="675" spans="9:9" x14ac:dyDescent="0.2">
      <c r="I675" s="151"/>
    </row>
    <row r="676" spans="9:9" x14ac:dyDescent="0.2">
      <c r="I676" s="151"/>
    </row>
    <row r="677" spans="9:9" x14ac:dyDescent="0.2">
      <c r="I677" s="151"/>
    </row>
    <row r="678" spans="9:9" x14ac:dyDescent="0.2">
      <c r="I678" s="151"/>
    </row>
    <row r="679" spans="9:9" x14ac:dyDescent="0.2">
      <c r="I679" s="151"/>
    </row>
    <row r="680" spans="9:9" x14ac:dyDescent="0.2">
      <c r="I680" s="151"/>
    </row>
    <row r="681" spans="9:9" x14ac:dyDescent="0.2">
      <c r="I681" s="151"/>
    </row>
    <row r="682" spans="9:9" x14ac:dyDescent="0.2">
      <c r="I682" s="151"/>
    </row>
    <row r="683" spans="9:9" x14ac:dyDescent="0.2">
      <c r="I683" s="151"/>
    </row>
    <row r="684" spans="9:9" x14ac:dyDescent="0.2">
      <c r="I684" s="151"/>
    </row>
    <row r="685" spans="9:9" x14ac:dyDescent="0.2">
      <c r="I685" s="151"/>
    </row>
    <row r="686" spans="9:9" x14ac:dyDescent="0.2">
      <c r="I686" s="151"/>
    </row>
    <row r="687" spans="9:9" x14ac:dyDescent="0.2">
      <c r="I687" s="151"/>
    </row>
    <row r="688" spans="9:9" x14ac:dyDescent="0.2">
      <c r="I688" s="151"/>
    </row>
    <row r="689" spans="9:9" x14ac:dyDescent="0.2">
      <c r="I689" s="151"/>
    </row>
    <row r="690" spans="9:9" x14ac:dyDescent="0.2">
      <c r="I690" s="151"/>
    </row>
    <row r="691" spans="9:9" x14ac:dyDescent="0.2">
      <c r="I691" s="151"/>
    </row>
    <row r="692" spans="9:9" x14ac:dyDescent="0.2">
      <c r="I692" s="151"/>
    </row>
    <row r="693" spans="9:9" x14ac:dyDescent="0.2">
      <c r="I693" s="151"/>
    </row>
    <row r="694" spans="9:9" x14ac:dyDescent="0.2">
      <c r="I694" s="151"/>
    </row>
    <row r="695" spans="9:9" x14ac:dyDescent="0.2">
      <c r="I695" s="151"/>
    </row>
    <row r="696" spans="9:9" x14ac:dyDescent="0.2">
      <c r="I696" s="151"/>
    </row>
    <row r="697" spans="9:9" x14ac:dyDescent="0.2">
      <c r="I697" s="151"/>
    </row>
    <row r="698" spans="9:9" x14ac:dyDescent="0.2">
      <c r="I698" s="151"/>
    </row>
    <row r="699" spans="9:9" x14ac:dyDescent="0.2">
      <c r="I699" s="151"/>
    </row>
    <row r="700" spans="9:9" x14ac:dyDescent="0.2">
      <c r="I700" s="151"/>
    </row>
    <row r="701" spans="9:9" x14ac:dyDescent="0.2">
      <c r="I701" s="151"/>
    </row>
    <row r="702" spans="9:9" x14ac:dyDescent="0.2">
      <c r="I702" s="151"/>
    </row>
    <row r="703" spans="9:9" x14ac:dyDescent="0.2">
      <c r="I703" s="151"/>
    </row>
    <row r="704" spans="9:9" x14ac:dyDescent="0.2">
      <c r="I704" s="151"/>
    </row>
    <row r="705" spans="9:9" x14ac:dyDescent="0.2">
      <c r="I705" s="151"/>
    </row>
    <row r="706" spans="9:9" x14ac:dyDescent="0.2">
      <c r="I706" s="151"/>
    </row>
    <row r="707" spans="9:9" x14ac:dyDescent="0.2">
      <c r="I707" s="151"/>
    </row>
    <row r="708" spans="9:9" x14ac:dyDescent="0.2">
      <c r="I708" s="151"/>
    </row>
    <row r="709" spans="9:9" x14ac:dyDescent="0.2">
      <c r="I709" s="151"/>
    </row>
    <row r="710" spans="9:9" x14ac:dyDescent="0.2">
      <c r="I710" s="151"/>
    </row>
    <row r="711" spans="9:9" x14ac:dyDescent="0.2">
      <c r="I711" s="151"/>
    </row>
    <row r="712" spans="9:9" x14ac:dyDescent="0.2">
      <c r="I712" s="151"/>
    </row>
    <row r="713" spans="9:9" x14ac:dyDescent="0.2">
      <c r="I713" s="151"/>
    </row>
    <row r="714" spans="9:9" x14ac:dyDescent="0.2">
      <c r="I714" s="151"/>
    </row>
    <row r="715" spans="9:9" x14ac:dyDescent="0.2">
      <c r="I715" s="151"/>
    </row>
    <row r="716" spans="9:9" x14ac:dyDescent="0.2">
      <c r="I716" s="151"/>
    </row>
    <row r="717" spans="9:9" x14ac:dyDescent="0.2">
      <c r="I717" s="151"/>
    </row>
    <row r="718" spans="9:9" x14ac:dyDescent="0.2">
      <c r="I718" s="151"/>
    </row>
    <row r="719" spans="9:9" x14ac:dyDescent="0.2">
      <c r="I719" s="151"/>
    </row>
    <row r="720" spans="9:9" x14ac:dyDescent="0.2">
      <c r="I720" s="151"/>
    </row>
    <row r="721" spans="9:9" x14ac:dyDescent="0.2">
      <c r="I721" s="151"/>
    </row>
    <row r="722" spans="9:9" x14ac:dyDescent="0.2">
      <c r="I722" s="151"/>
    </row>
    <row r="723" spans="9:9" x14ac:dyDescent="0.2">
      <c r="I723" s="151"/>
    </row>
    <row r="724" spans="9:9" x14ac:dyDescent="0.2">
      <c r="I724" s="151"/>
    </row>
    <row r="725" spans="9:9" x14ac:dyDescent="0.2">
      <c r="I725" s="151"/>
    </row>
    <row r="726" spans="9:9" x14ac:dyDescent="0.2">
      <c r="I726" s="151"/>
    </row>
    <row r="727" spans="9:9" x14ac:dyDescent="0.2">
      <c r="I727" s="151"/>
    </row>
    <row r="728" spans="9:9" x14ac:dyDescent="0.2">
      <c r="I728" s="151"/>
    </row>
    <row r="729" spans="9:9" x14ac:dyDescent="0.2">
      <c r="I729" s="151"/>
    </row>
    <row r="730" spans="9:9" x14ac:dyDescent="0.2">
      <c r="I730" s="151"/>
    </row>
    <row r="731" spans="9:9" x14ac:dyDescent="0.2">
      <c r="I731" s="151"/>
    </row>
    <row r="732" spans="9:9" x14ac:dyDescent="0.2">
      <c r="I732" s="151"/>
    </row>
    <row r="733" spans="9:9" x14ac:dyDescent="0.2">
      <c r="I733" s="151"/>
    </row>
    <row r="734" spans="9:9" x14ac:dyDescent="0.2">
      <c r="I734" s="151"/>
    </row>
    <row r="735" spans="9:9" x14ac:dyDescent="0.2">
      <c r="I735" s="151"/>
    </row>
    <row r="736" spans="9:9" x14ac:dyDescent="0.2">
      <c r="I736" s="151"/>
    </row>
    <row r="737" spans="9:9" x14ac:dyDescent="0.2">
      <c r="I737" s="151"/>
    </row>
    <row r="738" spans="9:9" x14ac:dyDescent="0.2">
      <c r="I738" s="151"/>
    </row>
    <row r="739" spans="9:9" x14ac:dyDescent="0.2">
      <c r="I739" s="151"/>
    </row>
    <row r="740" spans="9:9" x14ac:dyDescent="0.2">
      <c r="I740" s="151"/>
    </row>
    <row r="741" spans="9:9" x14ac:dyDescent="0.2">
      <c r="I741" s="151"/>
    </row>
    <row r="742" spans="9:9" x14ac:dyDescent="0.2">
      <c r="I742" s="151"/>
    </row>
    <row r="743" spans="9:9" x14ac:dyDescent="0.2">
      <c r="I743" s="151"/>
    </row>
    <row r="744" spans="9:9" x14ac:dyDescent="0.2">
      <c r="I744" s="151"/>
    </row>
    <row r="745" spans="9:9" x14ac:dyDescent="0.2">
      <c r="I745" s="151"/>
    </row>
    <row r="746" spans="9:9" x14ac:dyDescent="0.2">
      <c r="I746" s="151"/>
    </row>
    <row r="747" spans="9:9" x14ac:dyDescent="0.2">
      <c r="I747" s="151"/>
    </row>
    <row r="748" spans="9:9" x14ac:dyDescent="0.2">
      <c r="I748" s="151"/>
    </row>
    <row r="749" spans="9:9" x14ac:dyDescent="0.2">
      <c r="I749" s="151"/>
    </row>
    <row r="750" spans="9:9" x14ac:dyDescent="0.2">
      <c r="I750" s="151"/>
    </row>
    <row r="751" spans="9:9" x14ac:dyDescent="0.2">
      <c r="I751" s="151"/>
    </row>
    <row r="752" spans="9:9" x14ac:dyDescent="0.2">
      <c r="I752" s="151"/>
    </row>
    <row r="753" spans="9:9" x14ac:dyDescent="0.2">
      <c r="I753" s="151"/>
    </row>
    <row r="754" spans="9:9" x14ac:dyDescent="0.2">
      <c r="I754" s="151"/>
    </row>
    <row r="755" spans="9:9" x14ac:dyDescent="0.2">
      <c r="I755" s="151"/>
    </row>
    <row r="756" spans="9:9" x14ac:dyDescent="0.2">
      <c r="I756" s="151"/>
    </row>
    <row r="757" spans="9:9" x14ac:dyDescent="0.2">
      <c r="I757" s="151"/>
    </row>
    <row r="758" spans="9:9" x14ac:dyDescent="0.2">
      <c r="I758" s="151"/>
    </row>
    <row r="759" spans="9:9" x14ac:dyDescent="0.2">
      <c r="I759" s="151"/>
    </row>
    <row r="760" spans="9:9" x14ac:dyDescent="0.2">
      <c r="I760" s="151"/>
    </row>
    <row r="761" spans="9:9" x14ac:dyDescent="0.2">
      <c r="I761" s="151"/>
    </row>
    <row r="762" spans="9:9" x14ac:dyDescent="0.2">
      <c r="I762" s="151"/>
    </row>
    <row r="763" spans="9:9" x14ac:dyDescent="0.2">
      <c r="I763" s="151"/>
    </row>
    <row r="764" spans="9:9" x14ac:dyDescent="0.2">
      <c r="I764" s="151"/>
    </row>
    <row r="765" spans="9:9" x14ac:dyDescent="0.2">
      <c r="I765" s="151"/>
    </row>
    <row r="766" spans="9:9" x14ac:dyDescent="0.2">
      <c r="I766" s="151"/>
    </row>
    <row r="767" spans="9:9" x14ac:dyDescent="0.2">
      <c r="I767" s="151"/>
    </row>
    <row r="768" spans="9:9" x14ac:dyDescent="0.2">
      <c r="I768" s="151"/>
    </row>
    <row r="769" spans="9:9" x14ac:dyDescent="0.2">
      <c r="I769" s="151"/>
    </row>
    <row r="770" spans="9:9" x14ac:dyDescent="0.2">
      <c r="I770" s="151"/>
    </row>
    <row r="771" spans="9:9" x14ac:dyDescent="0.2">
      <c r="I771" s="151"/>
    </row>
    <row r="772" spans="9:9" x14ac:dyDescent="0.2">
      <c r="I772" s="151"/>
    </row>
    <row r="773" spans="9:9" x14ac:dyDescent="0.2">
      <c r="I773" s="151"/>
    </row>
    <row r="774" spans="9:9" x14ac:dyDescent="0.2">
      <c r="I774" s="151"/>
    </row>
    <row r="775" spans="9:9" x14ac:dyDescent="0.2">
      <c r="I775" s="151"/>
    </row>
    <row r="776" spans="9:9" x14ac:dyDescent="0.2">
      <c r="I776" s="151"/>
    </row>
    <row r="777" spans="9:9" x14ac:dyDescent="0.2">
      <c r="I777" s="151"/>
    </row>
    <row r="778" spans="9:9" x14ac:dyDescent="0.2">
      <c r="I778" s="151"/>
    </row>
    <row r="779" spans="9:9" x14ac:dyDescent="0.2">
      <c r="I779" s="151"/>
    </row>
    <row r="780" spans="9:9" x14ac:dyDescent="0.2">
      <c r="I780" s="151"/>
    </row>
    <row r="781" spans="9:9" x14ac:dyDescent="0.2">
      <c r="I781" s="151"/>
    </row>
    <row r="782" spans="9:9" x14ac:dyDescent="0.2">
      <c r="I782" s="151"/>
    </row>
    <row r="783" spans="9:9" x14ac:dyDescent="0.2">
      <c r="I783" s="151"/>
    </row>
    <row r="784" spans="9:9" x14ac:dyDescent="0.2">
      <c r="I784" s="151"/>
    </row>
    <row r="785" spans="9:9" x14ac:dyDescent="0.2">
      <c r="I785" s="151"/>
    </row>
    <row r="786" spans="9:9" x14ac:dyDescent="0.2">
      <c r="I786" s="151"/>
    </row>
    <row r="787" spans="9:9" x14ac:dyDescent="0.2">
      <c r="I787" s="151"/>
    </row>
    <row r="788" spans="9:9" x14ac:dyDescent="0.2">
      <c r="I788" s="151"/>
    </row>
    <row r="789" spans="9:9" x14ac:dyDescent="0.2">
      <c r="I789" s="151"/>
    </row>
    <row r="790" spans="9:9" x14ac:dyDescent="0.2">
      <c r="I790" s="151"/>
    </row>
    <row r="791" spans="9:9" x14ac:dyDescent="0.2">
      <c r="I791" s="151"/>
    </row>
    <row r="792" spans="9:9" x14ac:dyDescent="0.2">
      <c r="I792" s="151"/>
    </row>
    <row r="793" spans="9:9" x14ac:dyDescent="0.2">
      <c r="I793" s="151"/>
    </row>
    <row r="794" spans="9:9" x14ac:dyDescent="0.2">
      <c r="I794" s="151"/>
    </row>
    <row r="795" spans="9:9" x14ac:dyDescent="0.2">
      <c r="I795" s="151"/>
    </row>
    <row r="796" spans="9:9" x14ac:dyDescent="0.2">
      <c r="I796" s="151"/>
    </row>
    <row r="797" spans="9:9" x14ac:dyDescent="0.2">
      <c r="I797" s="151"/>
    </row>
  </sheetData>
  <mergeCells count="131">
    <mergeCell ref="C91:C94"/>
    <mergeCell ref="A1:O1"/>
    <mergeCell ref="N104:N106"/>
    <mergeCell ref="N110:N112"/>
    <mergeCell ref="N115:N117"/>
    <mergeCell ref="N120:N122"/>
    <mergeCell ref="N125:N127"/>
    <mergeCell ref="O104:O106"/>
    <mergeCell ref="O110:O112"/>
    <mergeCell ref="O115:O117"/>
    <mergeCell ref="O120:O122"/>
    <mergeCell ref="O125:O127"/>
    <mergeCell ref="M115:M117"/>
    <mergeCell ref="I110:I112"/>
    <mergeCell ref="M125:M127"/>
    <mergeCell ref="L120:L122"/>
    <mergeCell ref="M120:M122"/>
    <mergeCell ref="J120:J122"/>
    <mergeCell ref="K120:K122"/>
    <mergeCell ref="K125:K127"/>
    <mergeCell ref="L125:L127"/>
    <mergeCell ref="J115:J117"/>
    <mergeCell ref="J125:J127"/>
    <mergeCell ref="I125:I127"/>
    <mergeCell ref="I120:I122"/>
    <mergeCell ref="F125:F127"/>
    <mergeCell ref="G125:G127"/>
    <mergeCell ref="H125:H127"/>
    <mergeCell ref="F120:F122"/>
    <mergeCell ref="E125:E127"/>
    <mergeCell ref="E120:E122"/>
    <mergeCell ref="F115:F117"/>
    <mergeCell ref="G115:G117"/>
    <mergeCell ref="H115:H117"/>
    <mergeCell ref="G120:G122"/>
    <mergeCell ref="H120:H122"/>
    <mergeCell ref="A123:A127"/>
    <mergeCell ref="B113:B117"/>
    <mergeCell ref="C115:C117"/>
    <mergeCell ref="D115:D117"/>
    <mergeCell ref="A113:A117"/>
    <mergeCell ref="A118:A122"/>
    <mergeCell ref="B123:B127"/>
    <mergeCell ref="C125:C127"/>
    <mergeCell ref="D125:D127"/>
    <mergeCell ref="B118:B122"/>
    <mergeCell ref="C120:C122"/>
    <mergeCell ref="D120:D122"/>
    <mergeCell ref="F104:F106"/>
    <mergeCell ref="G110:G112"/>
    <mergeCell ref="H110:H112"/>
    <mergeCell ref="G104:G106"/>
    <mergeCell ref="I115:I117"/>
    <mergeCell ref="L110:L112"/>
    <mergeCell ref="A102:A106"/>
    <mergeCell ref="C104:C106"/>
    <mergeCell ref="B102:B106"/>
    <mergeCell ref="L104:L106"/>
    <mergeCell ref="D104:D106"/>
    <mergeCell ref="E104:E106"/>
    <mergeCell ref="H104:H106"/>
    <mergeCell ref="I104:I106"/>
    <mergeCell ref="A107:A112"/>
    <mergeCell ref="C109:C112"/>
    <mergeCell ref="B107:B112"/>
    <mergeCell ref="E115:E117"/>
    <mergeCell ref="K115:K117"/>
    <mergeCell ref="L115:L117"/>
    <mergeCell ref="D110:D112"/>
    <mergeCell ref="E110:E112"/>
    <mergeCell ref="F110:F112"/>
    <mergeCell ref="M104:M106"/>
    <mergeCell ref="J104:J106"/>
    <mergeCell ref="K104:K106"/>
    <mergeCell ref="M110:M112"/>
    <mergeCell ref="J110:J112"/>
    <mergeCell ref="K110:K112"/>
    <mergeCell ref="A72:A74"/>
    <mergeCell ref="B72:B74"/>
    <mergeCell ref="A59:A62"/>
    <mergeCell ref="B59:B62"/>
    <mergeCell ref="B69:B71"/>
    <mergeCell ref="A63:A65"/>
    <mergeCell ref="B66:B68"/>
    <mergeCell ref="B63:B65"/>
    <mergeCell ref="A66:A68"/>
    <mergeCell ref="A69:A71"/>
    <mergeCell ref="A75:A77"/>
    <mergeCell ref="B75:B77"/>
    <mergeCell ref="A78:A87"/>
    <mergeCell ref="B78:B87"/>
    <mergeCell ref="C80:C87"/>
    <mergeCell ref="B88:B99"/>
    <mergeCell ref="A88:A99"/>
    <mergeCell ref="A54:A58"/>
    <mergeCell ref="B5:B8"/>
    <mergeCell ref="B20:B23"/>
    <mergeCell ref="B24:B26"/>
    <mergeCell ref="B17:B19"/>
    <mergeCell ref="A20:A23"/>
    <mergeCell ref="A17:A19"/>
    <mergeCell ref="C61:C62"/>
    <mergeCell ref="A30:A32"/>
    <mergeCell ref="B30:B32"/>
    <mergeCell ref="B41:B43"/>
    <mergeCell ref="A33:A35"/>
    <mergeCell ref="B33:B35"/>
    <mergeCell ref="B36:B40"/>
    <mergeCell ref="A36:A40"/>
    <mergeCell ref="B54:B58"/>
    <mergeCell ref="A50:A52"/>
    <mergeCell ref="C56:C58"/>
    <mergeCell ref="B50:B52"/>
    <mergeCell ref="A41:A43"/>
    <mergeCell ref="A44:A46"/>
    <mergeCell ref="B44:B46"/>
    <mergeCell ref="A47:A49"/>
    <mergeCell ref="B47:B49"/>
    <mergeCell ref="H2:O2"/>
    <mergeCell ref="D2:G2"/>
    <mergeCell ref="A14:A16"/>
    <mergeCell ref="B14:B16"/>
    <mergeCell ref="A2:A3"/>
    <mergeCell ref="B2:B3"/>
    <mergeCell ref="B10:B12"/>
    <mergeCell ref="C2:C3"/>
    <mergeCell ref="B27:B29"/>
    <mergeCell ref="A10:A12"/>
    <mergeCell ref="A5:A8"/>
    <mergeCell ref="A24:A26"/>
    <mergeCell ref="A27:A29"/>
  </mergeCells>
  <phoneticPr fontId="13" type="noConversion"/>
  <pageMargins left="0.19685039370078741" right="0" top="0" bottom="0" header="0.31496062992125984" footer="0.31496062992125984"/>
  <pageSetup paperSize="9" scale="70" fitToHeight="0" orientation="landscape" r:id="rId1"/>
  <rowBreaks count="2" manualBreakCount="2">
    <brk id="18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прил1</vt:lpstr>
      <vt:lpstr>прил2</vt:lpstr>
      <vt:lpstr>прил3</vt:lpstr>
      <vt:lpstr>прил4</vt:lpstr>
      <vt:lpstr>обосн.</vt:lpstr>
      <vt:lpstr>обосн.!Заголовки_для_печати</vt:lpstr>
      <vt:lpstr>прил1!Заголовки_для_печати</vt:lpstr>
      <vt:lpstr>прил2!Заголовки_для_печати</vt:lpstr>
      <vt:lpstr>прил3!Заголовки_для_печати</vt:lpstr>
      <vt:lpstr>прил4!Заголовки_для_печати</vt:lpstr>
      <vt:lpstr>прил1!Область_печати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2018-11-02T07:59:21Z</cp:lastPrinted>
  <dcterms:created xsi:type="dcterms:W3CDTF">2011-03-10T10:26:24Z</dcterms:created>
  <dcterms:modified xsi:type="dcterms:W3CDTF">2019-01-24T08:24:43Z</dcterms:modified>
</cp:coreProperties>
</file>